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3380" yWindow="465" windowWidth="20730" windowHeight="11760" tabRatio="814"/>
  </bookViews>
  <sheets>
    <sheet name="E7 Publica" sheetId="1" r:id="rId1"/>
  </sheets>
  <definedNames>
    <definedName name="_xlnm._FilterDatabase" localSheetId="0" hidden="1">'E7 Publica'!$B$17:$I$269</definedName>
    <definedName name="area" localSheetId="0">#REF!</definedName>
    <definedName name="area">#REF!</definedName>
    <definedName name="cargo" localSheetId="0">#REF!</definedName>
    <definedName name="cargo">#REF!</definedName>
    <definedName name="cargocontacto" localSheetId="0">#REF!</definedName>
    <definedName name="cargocontacto">#REF!</definedName>
    <definedName name="cargoresponsabledelaobra" localSheetId="0">#REF!</definedName>
    <definedName name="cargoresponsabledelaobra">#REF!</definedName>
    <definedName name="cargovendedor" localSheetId="0">#REF!</definedName>
    <definedName name="cargovendedor">#REF!</definedName>
    <definedName name="ciudad" localSheetId="0">#REF!</definedName>
    <definedName name="ciudad">#REF!</definedName>
    <definedName name="ciudadcliente" localSheetId="0">#REF!</definedName>
    <definedName name="ciudadcliente">#REF!</definedName>
    <definedName name="ciudaddelaobra" localSheetId="0">#REF!</definedName>
    <definedName name="ciudaddelaobra">#REF!</definedName>
    <definedName name="cmic" localSheetId="0">#REF!</definedName>
    <definedName name="cmic">#REF!</definedName>
    <definedName name="codigodelaobra" localSheetId="0">#REF!</definedName>
    <definedName name="codigodelaobra">#REF!</definedName>
    <definedName name="codigopostalcliente" localSheetId="0">#REF!</definedName>
    <definedName name="codigopostalcliente">#REF!</definedName>
    <definedName name="codigopostaldelaobra" localSheetId="0">#REF!</definedName>
    <definedName name="codigopostaldelaobra">#REF!</definedName>
    <definedName name="codigovendedor" localSheetId="0">#REF!</definedName>
    <definedName name="codigovendedor">#REF!</definedName>
    <definedName name="colonia" localSheetId="0">#REF!</definedName>
    <definedName name="colonia">#REF!</definedName>
    <definedName name="coloniacliente" localSheetId="0">#REF!</definedName>
    <definedName name="coloniacliente">#REF!</definedName>
    <definedName name="coloniadelaobra" localSheetId="0">#REF!</definedName>
    <definedName name="coloniadelaobra">#REF!</definedName>
    <definedName name="contactocliente" localSheetId="0">#REF!</definedName>
    <definedName name="contactocliente">#REF!</definedName>
    <definedName name="decimalesredondeo" localSheetId="0">#REF!</definedName>
    <definedName name="decimalesredondeo">#REF!</definedName>
    <definedName name="departamento" localSheetId="0">#REF!</definedName>
    <definedName name="departamento">#REF!</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omicilio" localSheetId="0">#REF!</definedName>
    <definedName name="domicilio">#REF!</definedName>
    <definedName name="email" localSheetId="0">#REF!</definedName>
    <definedName name="email">#REF!</definedName>
    <definedName name="emailcliente" localSheetId="0">#REF!</definedName>
    <definedName name="emailcliente">#REF!</definedName>
    <definedName name="emaildelaobra" localSheetId="0">#REF!</definedName>
    <definedName name="emaildelaobra">#REF!</definedName>
    <definedName name="estado" localSheetId="0">#REF!</definedName>
    <definedName name="estado">#REF!</definedName>
    <definedName name="estadodelaobra" localSheetId="0">#REF!</definedName>
    <definedName name="estadodelaobra">#REF!</definedName>
    <definedName name="fechaconvocatoria" localSheetId="0">#REF!</definedName>
    <definedName name="fechaconvocatoria">#REF!</definedName>
    <definedName name="fechadeconcurso" localSheetId="0">#REF!</definedName>
    <definedName name="fechadeconcurso">#REF!</definedName>
    <definedName name="fechainicio" localSheetId="0">#REF!</definedName>
    <definedName name="fechainicio">#REF!</definedName>
    <definedName name="fechaterminacion" localSheetId="0">#REF!</definedName>
    <definedName name="fechaterminacion">#REF!</definedName>
    <definedName name="imss" localSheetId="0">#REF!</definedName>
    <definedName name="imss">#REF!</definedName>
    <definedName name="infonavit" localSheetId="0">#REF!</definedName>
    <definedName name="infonavit">#REF!</definedName>
    <definedName name="mailcontacto" localSheetId="0">#REF!</definedName>
    <definedName name="mailcontacto">#REF!</definedName>
    <definedName name="mailvendedor" localSheetId="0">#REF!</definedName>
    <definedName name="mailvendedor">#REF!</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umconvocatoria" localSheetId="0">#REF!</definedName>
    <definedName name="numconvocatoria">#REF!</definedName>
    <definedName name="numerodeconcurso" localSheetId="0">#REF!</definedName>
    <definedName name="numerodeconcurso">#REF!</definedName>
    <definedName name="plazocalculado" localSheetId="0">#REF!</definedName>
    <definedName name="plazocalculado">#REF!</definedName>
    <definedName name="plazoreal" localSheetId="0">#REF!</definedName>
    <definedName name="plazoreal">#REF!</definedName>
    <definedName name="porcentajeivapresupuesto" localSheetId="0">#REF!</definedName>
    <definedName name="porcentajeivapresupuesto">#REF!</definedName>
    <definedName name="primeramoneda" localSheetId="0">#REF!</definedName>
    <definedName name="primeramoneda">#REF!</definedName>
    <definedName name="razonsocial" localSheetId="0">#REF!</definedName>
    <definedName name="razonsocial">#REF!</definedName>
    <definedName name="remateprimeramoneda" localSheetId="0">#REF!</definedName>
    <definedName name="remateprimeramoneda">#REF!</definedName>
    <definedName name="rematesegundamoneda" localSheetId="0">#REF!</definedName>
    <definedName name="rematesegundamoneda">#REF!</definedName>
    <definedName name="responsable" localSheetId="0">#REF!</definedName>
    <definedName name="responsable">#REF!</definedName>
    <definedName name="responsabledelaobra" localSheetId="0">#REF!</definedName>
    <definedName name="responsabledelaobra">#REF!</definedName>
    <definedName name="rfc" localSheetId="0">#REF!</definedName>
    <definedName name="rfc">#REF!</definedName>
    <definedName name="segundamoneda" localSheetId="0">#REF!</definedName>
    <definedName name="segundamoneda">#REF!</definedName>
    <definedName name="telefono" localSheetId="0">#REF!</definedName>
    <definedName name="telefono">#REF!</definedName>
    <definedName name="telefonocliente" localSheetId="0">#REF!</definedName>
    <definedName name="telefonocliente">#REF!</definedName>
    <definedName name="telefonocontacto" localSheetId="0">#REF!</definedName>
    <definedName name="telefonocontacto">#REF!</definedName>
    <definedName name="telefonodelaobra" localSheetId="0">#REF!</definedName>
    <definedName name="telefonodelaobra">#REF!</definedName>
    <definedName name="telefonovendedor" localSheetId="0">#REF!</definedName>
    <definedName name="telefonovendedor">#REF!</definedName>
    <definedName name="tipodelicitacion" localSheetId="0">#REF!</definedName>
    <definedName name="tipodelicitacion">#REF!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Z_48EC7C91_FA66_4CE5_815C_1A7E70502178_.wvu.FilterData" localSheetId="0" hidden="1">'E7 Publica'!$B$15:$I$16</definedName>
    <definedName name="Z_78838554_B837_421F_BEED_EB61A02B7A99_.wvu.FilterData" localSheetId="0" hidden="1">'E7 Publica'!$B$15:$I$16</definedName>
    <definedName name="Z_E41DAFED_C72C_47C5_B19B_0DB406AB40FD_.wvu.FilterData" localSheetId="0" hidden="1">'E7 Publica'!$B$15:$I$16</definedName>
  </definedNames>
  <calcPr calcId="124519" concurrentCalc="0"/>
  <customWorkbookViews>
    <customWorkbookView name="Mora Palacios, Carlos - Vista personalizada" guid="{78838554-B837-421F-BEED-EB61A02B7A99}" mergeInterval="0" personalView="1" maximized="1" windowWidth="1440" windowHeight="714" tabRatio="814" activeSheetId="1"/>
    <customWorkbookView name="Soriano Sierra, Emmanuel Israel - Vista personalizada" guid="{48EC7C91-FA66-4CE5-815C-1A7E70502178}" mergeInterval="0" personalView="1" maximized="1" windowWidth="1920" windowHeight="835" tabRatio="814" activeSheetId="1"/>
  </customWorkbookViews>
  <extLst>
    <ext xmlns:mx="http://schemas.microsoft.com/office/mac/excel/2008/main" uri="{7523E5D3-25F3-A5E0-1632-64F254C22452}">
      <mx:ArchID Flags="2"/>
    </ext>
  </extLst>
</workbook>
</file>

<file path=xl/calcChain.xml><?xml version="1.0" encoding="utf-8"?>
<calcChain xmlns="http://schemas.openxmlformats.org/spreadsheetml/2006/main">
  <c r="B20" i="1"/>
  <c r="B21"/>
  <c r="B22"/>
  <c r="B23"/>
  <c r="B24"/>
  <c r="B25"/>
  <c r="B26"/>
  <c r="B27"/>
  <c r="B28"/>
  <c r="B29"/>
  <c r="B30"/>
  <c r="B31"/>
  <c r="B32"/>
  <c r="B33"/>
  <c r="B34"/>
  <c r="B35"/>
  <c r="B36"/>
  <c r="B37"/>
  <c r="B38"/>
  <c r="B39"/>
  <c r="B40"/>
  <c r="B41"/>
  <c r="B43"/>
  <c r="B44"/>
  <c r="B45"/>
  <c r="B46"/>
  <c r="B47"/>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5"/>
  <c r="B116"/>
  <c r="B117"/>
  <c r="B118"/>
  <c r="B119"/>
  <c r="B120"/>
  <c r="B122"/>
  <c r="B123"/>
  <c r="B124"/>
  <c r="B125"/>
  <c r="B126"/>
  <c r="B127"/>
  <c r="B128"/>
  <c r="B129"/>
  <c r="B130"/>
  <c r="B132"/>
  <c r="B133"/>
  <c r="B134"/>
  <c r="B135"/>
  <c r="B136"/>
  <c r="B137"/>
  <c r="B138"/>
  <c r="B139"/>
  <c r="B140"/>
  <c r="B141"/>
  <c r="B142"/>
  <c r="B143"/>
  <c r="B144"/>
  <c r="B145"/>
  <c r="B146"/>
  <c r="B147"/>
  <c r="B148"/>
  <c r="B149"/>
  <c r="B150"/>
  <c r="B153"/>
  <c r="B154"/>
  <c r="B155"/>
  <c r="B156"/>
  <c r="B157"/>
  <c r="B158"/>
  <c r="B159"/>
  <c r="B160"/>
  <c r="B161"/>
  <c r="B162"/>
  <c r="B163"/>
  <c r="B164"/>
  <c r="B165"/>
  <c r="B166"/>
  <c r="B167"/>
  <c r="B168"/>
  <c r="B169"/>
  <c r="B170"/>
  <c r="B171"/>
  <c r="B172"/>
  <c r="B175"/>
  <c r="B176"/>
  <c r="B177"/>
  <c r="B178"/>
  <c r="B179"/>
  <c r="B180"/>
  <c r="B181"/>
  <c r="B183"/>
  <c r="B184"/>
  <c r="B185"/>
  <c r="B186"/>
  <c r="B187"/>
  <c r="B191"/>
  <c r="B192"/>
  <c r="B193"/>
  <c r="B196"/>
  <c r="B197"/>
  <c r="B198"/>
  <c r="B199"/>
  <c r="B200"/>
  <c r="B201"/>
  <c r="B203"/>
  <c r="B204"/>
  <c r="B205"/>
  <c r="B206"/>
  <c r="B207"/>
  <c r="B208"/>
  <c r="B209"/>
  <c r="B210"/>
  <c r="B212"/>
  <c r="B213"/>
  <c r="B214"/>
  <c r="B215"/>
  <c r="B216"/>
  <c r="B219"/>
  <c r="B220"/>
  <c r="B221"/>
  <c r="B222"/>
  <c r="B223"/>
  <c r="B224"/>
  <c r="B225"/>
  <c r="B226"/>
  <c r="B228"/>
  <c r="B229"/>
  <c r="B230"/>
  <c r="B231"/>
  <c r="B232"/>
  <c r="B233"/>
  <c r="B234"/>
  <c r="B235"/>
  <c r="B237"/>
  <c r="B238"/>
  <c r="B239"/>
  <c r="B240"/>
  <c r="B241"/>
  <c r="B244"/>
  <c r="B245"/>
  <c r="B246"/>
  <c r="B247"/>
  <c r="B248"/>
  <c r="B250"/>
  <c r="B251"/>
  <c r="B252"/>
  <c r="B253"/>
  <c r="B254"/>
  <c r="B255"/>
  <c r="B256"/>
  <c r="B257"/>
  <c r="B258"/>
  <c r="B259"/>
  <c r="B260"/>
  <c r="B262"/>
  <c r="B263"/>
  <c r="B264"/>
  <c r="B266"/>
  <c r="B267"/>
  <c r="B268"/>
  <c r="B269"/>
  <c r="F201"/>
</calcChain>
</file>

<file path=xl/sharedStrings.xml><?xml version="1.0" encoding="utf-8"?>
<sst xmlns="http://schemas.openxmlformats.org/spreadsheetml/2006/main" count="726" uniqueCount="247">
  <si>
    <t>Cantidad</t>
  </si>
  <si>
    <t>Importe</t>
  </si>
  <si>
    <t>M2</t>
  </si>
  <si>
    <t>M3</t>
  </si>
  <si>
    <t>PZA</t>
  </si>
  <si>
    <t>ML</t>
  </si>
  <si>
    <t>TRAZO Y NIVELACION CON EQUIPO TOPOGRAFICO Y SISTEMA DE POSICIONAMIENTO GLOBAL, DE POLIGONALES Y EJES, PARA DESPLANTE DE VIAS SUPERFICIALES, VIAS DE ESTRUCTURAS ELEVADAS, ESTACIONES, EDIFICIOS, ESTACIONAMIENTOS, VIALIDADES, OBRAS EXTERIORES, ETC., ESTABLECIENDO REFERENCIAS, SEÑALAMIENTOS, MOJONERAS, ESTACADOS, BANCOS DE NIVEL. INCLUYE: MATERIALES, DESPERDICIOS, MANO DE OBRA, EQUIPO CONSIDERANDO LOS TIEMPOS EN ACTIVO, EN ESPERA Y RESERVA,  HERRAMENTA MENOR, ACARREOS HASTA EL LUGAR DE SU UTILIZACION, TRAZO Y NIVELACION LAS VECES QUE SEAN NECESARIAS, LIMPIEZA Y RETIRO DE SOBRANTES FUERA DE OBRA, P.U.C.T.</t>
  </si>
  <si>
    <t>m2</t>
  </si>
  <si>
    <t>m3</t>
  </si>
  <si>
    <t>RETIRO DE SEÑALAMIENTO BAJO VERTICAL, INCLUYE: MANO DE OBRA, EQUIPO, HERRAMIENTA, TRASLADO AL ALAMACEN  AUTORIZADO POR LA  DEPENDENCIA, LIMPIEZA, SEGÚN PROYECTO, ESPECIFICACIONES Y/O INDICACIONES,  LOS TRABAJOS DEBERÁN SER CONSIDERADOS TANTO DIURNOS COMO NOCTURNOS SIN CARGO ADICIONAL A LA DEPENDENCIA. P.U.C.T.</t>
  </si>
  <si>
    <t>m</t>
  </si>
  <si>
    <t>RETIRO DE DEFENSAS METALICAS DE 2 Y 3 CRESTAS A CUALQUIER ALTURA, TIPO Y SECCION; SEGÚN  ESPECIFICACIONES Y/O INSTRUCCIONES DE “LA DEPENDENCIA”. P.U.C.T.</t>
  </si>
  <si>
    <t>DEMOLICION DE BANQUETAS, GUARNICIONES, LAVADEROS, CUNETAS, BORDILLOS PAGO POR UNIDAD DE OBRA TERMINADA, ESPECIFICACIONES O INSTRUCCIONES DE LA “DEPENDENCIA”. P.U.C.T.</t>
  </si>
  <si>
    <t>DEMOLICION DE CARPETA ASFALTICA, POR MEDIOS MECANICOS Y/O MANUALES A CUALQUIER ALTURA O NIVEL INCLUYE: MANO DE OBRA, ANDAMIOS, EQUIPO, HERRAMIENTA, LIMPIEZA, CORTE CON MAQUINA Y ACARREOS A TIRO AUTORIZADO POR DEPENDENCIA, SSEGÚN PROYECTO, ESPECIFICACIONES Y/O INDICACIONES DE LA DEPENDENCIA. LOS TRABAJOS DEBERÁN SER CONSIDERADOS TANTO DIURNOS COMO NOCTURNOS SIN CARGO ADICIONAL A DEPENDENCIA. P.U.C.T.</t>
  </si>
  <si>
    <t>SUB-BASE GRANULAR, CON MATERIALES PÉTREOS PROCEDENTES DE BANCOS QUE ELIJA EL CONTRATISTA INCLUYENDO ACARREOS, COMPACTADA AL 100 % CONFORME LO INDICADO EN EL PROYECTO, POR UNIDAD DE OBRA TERMINADA.</t>
  </si>
  <si>
    <t>RIEGO DE IMPREGNACIÓN CON EMULSIONES ASFÁLTICAS DE ROMPIMIENTO LENTO ECL-60, 1.2 lt/m2. INCLUYE: MATERIALES, DESPERDICIOS, PRUEBAS DE LABORATORIO, MANO DE OBRA, MAQUINARIA CONSIDERANDO LOS TIEMPOS EN ACTIVO, EN ESPERA Y RESERVA, EQUIPO, HERRAMENTA MENOR, ACARREOS HASTA EL LUGAR DE SU UTILIZACION, LIMPIEZA Y RETIRO DE SOBRANTES FUERA DE OBRA, P.U.C.T.</t>
  </si>
  <si>
    <t>SUMINISTRO Y COLOCACION DE MALLA PLASTICA NARANJA, PARA PROTECCION EN VIALIDADES DE 1.20 M.  DE ANCHO, PARA CONFINAMIENTO DE ZONA DE OBRA, SEGUN PROYECTO, ESPECIFICACIONES Y/O INDICACIONES DE LA DEPENDENCIA DE LA  DEPENDENCIA.  INCLUYE REUBICACION Y REPOSICION LAS VECES QUE SEA NECESARIO PARA SU CORRECTA EJECUCIÓN, LOS TRABAJOS DEBERÁN SER CONSIDERADOS TANTO DIURNOS COMO NOCTURNOS SIN CARGO ADICIONAL PARA LA DEPENDENCIA P.U.C.T.</t>
  </si>
  <si>
    <t>SUMINISTRO DE BARRERAS DE PROTECCIÓN VIAL DE POLIETILENO DE MEDIA DENSIDAD CON MEDIDAS DE 154x54x61.5 cm. Y UN PESO APROXIMADO DE 15 kg, INCLUYE TODOS LOS MOVIMIENTOS INTERNOS TANTAS VECES SEA NECESARIO, EQUIPO, HERRAMIENTA, LIMPIEZA, ACARREOS, DESCARGAS DENTRO Y FUERA DE LA OBRA, SEGÚN PROYECTO, Y/O INDICACIONES DE LA DEPENDENCIA DE LA DEPENDENCIA  P.U.C.T.</t>
  </si>
  <si>
    <t>PZA/USO</t>
  </si>
  <si>
    <t>SUMINISTRO, COLOCACION Y INSTALACION DE  TRAFITAMBOS CON LAMPARA DE DESTELLO,  INCLUYE: MANO DE OBRA, Y TODOS LOS MOVIMIENTOS INTERNOS TANTAS VECES SEA NECESARIO, EQUIPO, HERRAMIENTA, LIMPIEZA, ACARREOS, DESCARGAS DENTRO Y FUERA DE LA OBRA, SEGÚN PROYECTO, ESPECIFICACIONES Y/O INDICACIONES DE LA DEPENDENCIA DE LA  DEPENDENCIA. Y TODO LO NECESARIO PARA SU CORRECTA EJECUCIÓN, LOS TRABAJOS DEBERÁN SER CONSIDERADOS TANTO DIURNOS COMO NOCTURNOS SIN CARGO ADICIONAL PARA LA  DEPENDENCIA. P.U.C.T.</t>
  </si>
  <si>
    <t>SUMINISTRO Y COLOCACION DE DISPOSITIVO PARA PROTECCION DE OBRAS DE 86 x 86 x 86 (DPP), FABRICADA DE LAMINA GALVANIZADA CAL. 16 CON ACABADO REFLEJANTE ALTA INTENSIDAD E IMPRESIÓN SERIGRAFICA SOBRE POSTE DE PERFIL TUBULAR GALVANIZADO 2"X2", PRIMER ANTICORROSIVO, APLICACION DE PINTURA HASTA CUBRIR COMPLETAMENTE LA SUPERFICIE, EL PRECIO UNITARIO INCLUYE: CONSTRUCCION DE BASE DE CONCRETO F'c = 200 KG/CM2, DEMOLICION DE BANQUETA EN CASO DE SER NECESARIO, PERNOS, TUERCAS, TORNILLERIA, EXCAVACION, RELLENO CON TEPETATE, RESTITUCION DE BANQUETA DEMOLIDA, PLOMEO, HERRAMIENTA, MAQUINARIA, EQUIPO, MANO DE OBRA, MATERIALES Y LIMPIEZA, HOMBRES TRABAJANDO, PASO PEATONAL Y REDUCCION DE CARRILES, SEGÚN PROYECTO, ESPECIFICACIONES Y/O INDICACIONES DE LA DEPENDENCIA,  LOS TRABAJOS DEBERÁN SER CONSIDERADOS TANTO DIURNOS COMO NOCTURNOS SIN CARGO ADICIONAL A LA DEPENDENCIA. P.U.C.T.</t>
  </si>
  <si>
    <t>SUMINISTRO DE BARRERAS DE PROTECCIÓN DPC-1 DOS TABLEROS HORIZONTALES DE 30x244 cm. MONTADAS EN CABALLETES, INCLUYE TODOS LOS MOVIMIENTOS INTERNOS TANTAS VECES SEA NECESARIO, EQUIPO, HERRAMIENTA, LIMPIEZA, ACARREOS, DESCARGAS DENTRO Y FUERA DE LA OBRA, SEGÚN PROYECTO, Y/O INDICACIONES DE LA DEPENDENCIA DE LA DEPENDENCIA. P.U.C.T.</t>
  </si>
  <si>
    <t>SUMINISTRO, COLOCACION  Y RETIRO DE SEÑAL BAJA PREVENTIVA DE 75X75 CM FABRICADA DE LAMINA GALVANIZADA CAL. 16 CLAVE; “P-07 HOMBRES TRABAJANDO” P.U.O.T.</t>
  </si>
  <si>
    <t>SUMINISTRO Y COLOCACION DE PLACA ADICIONAL DE 25X75 PREVENTIVA, RESTRICTIVA O INFORMATIVA, SEGÚN PROYECTO, ESPECIFICACIONES Y/O INSTRUCCIONES DEL CONTRATANTE. POR UNIDAD DE OBRA TERMINADA</t>
  </si>
  <si>
    <t>SUMINISTRO Y COLOCACION DE SEÑAL BAJA RESTRICTIVA DE 61X61 CM FABRICADA DE LAMINA GALVANIZADA CAL. 16 CLAVE; “PROHIBIDO ESTACIONARSE” POR UNIDAD DE OBRA TERMINADA</t>
  </si>
  <si>
    <t xml:space="preserve">SUMINISTRO, VACIADO Y VIBRADO DE CONCRETO F'C= 100 KG/CM2, RESISTENCIA NORMAL, CON CEMENTO PORTLAND ORDINARIO (CPO), EN PLANTILLAS. INCLUYE: MATERIALES, DESPERDICIOS, MANO DE OBRA, PREPARACION DEL FONDO DE LA EXCAVACION, NIVELACION Y COMPACTACION, EQUIPO, PRUBAS DE LABORATORIO, HERRAMIENTA MENOR, ACARREOS HASTA EL LUGAR DE SU UTILIZACION, LIMPIEZA Y RETIRO DE SOBRANTES FUERA DE OBRA, Y TODO LO NECESARIO PARA SU CORRECTA EJECUCION, P.U.C.T.
</t>
  </si>
  <si>
    <t>M</t>
  </si>
  <si>
    <t>BASE HIDRÁULICA, CON MATERIALES PÉTREOS PROCEDENTES DE BANCOS QUE ELIJA EL CONTRATISTA INCLUYENDO ACARREOS, COMPACTADA AL 100 % DE ACUERDO AL PROYECTO, P.U.C.T.</t>
  </si>
  <si>
    <t>SUMINISTRO E INSTALACION DE SEÑAL OBRAS Y DISPOSITIVOS DIVERSOS OD-5 INDICADOR DE OBSTÁCULOS, CON UN TABLERO DE 122 CM X 61 CM, EN UN POSTE, CON PELÍCULA REFLEJANTE TIPO A, SEGÚN PROYECTO, ESPECIFICACIONES Y/O INDICACIONES DE LA DEPENDENCIA, LOS TRABAJOS DEBERÁN SER CONSIDERADOS TANTO DIURNOS COMO NOCTURNOS SIN CARGO ADICIONAL PARA LA DEPENDENCIA., P.U.C.T.</t>
  </si>
  <si>
    <t>kg</t>
  </si>
  <si>
    <t>DRENAJE</t>
  </si>
  <si>
    <t>No.</t>
  </si>
  <si>
    <t>Inciso</t>
  </si>
  <si>
    <t>Concepto</t>
  </si>
  <si>
    <t>Unidad</t>
  </si>
  <si>
    <t>$</t>
  </si>
  <si>
    <t>Letra</t>
  </si>
  <si>
    <t>Precio Unitario</t>
  </si>
  <si>
    <t>1</t>
  </si>
  <si>
    <t>CIMENTACION PROFUNDA (PILAS)</t>
  </si>
  <si>
    <t>TRAZO Y NIVELACION CON EQUIPO TOPOGRAFICO Y SISTEMA DE POSICIONAMIENTO GLOBAL, DE POLIGONALES Y EJES, PARA DESPLANTE DE VIAS SUPERFICIALES, VIAS DE ESTRUCTURAS ELEVADAS, ESTACIONES, EDIFICIOS, ESTACIONAMIENTOS, VIALIDADES, OBRAS EXTERIORES, ETC., ESTABLECIENDO REFERENCIAS, SEÑALAMIENTOS, MOJONERAS, ESTACADOS, BANCOS DE NIVEL. INCLUYE: MATERIALES, DESPERDICIOS, MANO DE OBRA, EQUIPO CONSIDERANDO LOS TIEMPOS EN ACTIVO, EN ESPERA Y RESERVA,  HERRAMENTA MENOR, ACARREOS HASTA EL LUGAR DE SU UTILIZACION, TRAZO Y NIVELACION LAS VECES QUE SEAN NECESARIAS, LIMPIEZA Y RETIRO DE SOBRANTES FUERA DE OBRA,  P.U.C.T.</t>
  </si>
  <si>
    <t>CONSTRUCCIÓN DE TERRAPLENES Y RELLENO DE SANEO UTILIZANDO MATERIALES COMPACTABLES PROCEDENTES DE BANCOS DE PROYECTO, EN LA CAPA SUBYACENTE DE 50CM DE ESPESOR COMPACTADO AL 90 % CONFORME LO INDICADO EN EL PROYECTO, POR UNIDAD DE OBRA TERMINADA.</t>
  </si>
  <si>
    <t>PRELIMINARES</t>
  </si>
  <si>
    <t>HA</t>
  </si>
  <si>
    <t>RIEGO DE IMPREGNACIÓN CON EMULSIONES ASFÁLTICAS DE ROMPIMIENTO LENTO ECI-60,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P.U.O.T.</t>
  </si>
  <si>
    <t>SEÑALAMIENTO</t>
  </si>
  <si>
    <t xml:space="preserve">TUBERÍA METÁLICA  SIN COSTURAS. DIÁMETRO INTERIOR 2" CONECTADA MEDIANTE UNIONES ROSACADAS PARA LA REALIZACIÓN DE ENSAYO DE INTEGRIDAD DE LAS PILAS MEDIANTE EL MÉTODO D ELA TRANSPARENCIA SÓNICA (CROSS-HOLE)
</t>
  </si>
  <si>
    <t xml:space="preserve">TUBERÍA METÁLICA  SIN COSTURAS. DIÁMETRO INTERIOR 4" CONECTADA MEDIANTE UNIONES ROSACADAS PARA LA REALIZACIÓN DE ENSAYO DE INTEGRIDAD DE LAS PILAS MEDIANTE EL MÉTODO D ELA TRANSPARENCIA SÓNICA (CROSS-HOLE)
</t>
  </si>
  <si>
    <t xml:space="preserve">REALIZACIÓN DE ENSAYOS DE INTERGRIDAD POR EL MÉTODO DE LA TRANSPARENCIA SÓNICA (CROSS-HOLE), DE ACUERDO A LA NORMA ASTM-D6760-08, EN EL 25% DE LAS PILAS DE CADA ZAPATA. INCLUSIVE LA REALIZACIÓN DE 6 DIAGRAFÍAS POR PILA EN TODA SU LONGITUD Y EL ANALISIS DE RESULTADOS
</t>
  </si>
  <si>
    <t>CIMENTACION PROFUNDA (ZAPATAS)</t>
  </si>
  <si>
    <t xml:space="preserve">EXCAVACION A CIELO ABIERTO, A MAQUINA, EN CUALQUIER ZONA, EN CUALQUIER TIPO DE MATERIAL, A CUALQUIER PROFUNDIDAD, MEDIDO EN BANCO, CONSIDERANDO EL ABATAMIENTO DEL NIVEL DE  AGUA FREATICO Y/O DE LLUVIA, ASI TAMBIEN LA CARGA Y ACARREO EN CAMION DE MATERIAL PRODUCTO DE LA EXCAVACION A TIRO AUTORIZADO POR LA DEPENDENCIA Ó CONFORME AL RESOLUTIVO DEL ESTUDIO DE IMPACTO AMBIENTAL. INCLUYE: MATERIALES, MANO DE OBRA, AFINE DE TALUDES Y FONDO DE EXCAVACION, OBRAS AUXILIARES PARA LA ESTABILIZACION DE CORTES DE EXCAVACION, MAQUINARIA CONSIDERANDO LOS TIEMPOS EN ACTIVO, EN ESPERA Y RESERVA, EQUIPO, HERRAMIENTA MENOR, TRASLADOS HASTA EL LUGAR DE SU UTILIZACION Y TODO LO NECESARIO PARA SU CORRECTA EJECUCION, P.U.C.T.
</t>
  </si>
  <si>
    <t xml:space="preserve">EXCAVACION A CIELO ABIERTO, A MAQUINA, EN CUALQUIER ZONA, EN CUALQUIER TIPO DE MATERIAL, A CUALQUIER PROFUNDIDAD, MEDIDO EN BANCO, CONSIDERANDO EL ABATAMIENTO DEL NIVEL DE  AGUA FREATICO Y/O DE LLUVIA, ASI TAMBIEN LA CARGA Y ACARREO EN CAMION DE MATERIAL PRODUCTO DE LA EXCAVACION AL LUGAR INDICADO POR LA DEPENDENCIA DENTRO DE LA OBRA, PARA SER UTILIZADO EN FILTROS, RELLENOS, TERRAPLENES, SUBBASES, BASES, ETC. INCLUYE: MATERIALES, MANO DE OBRA, AFINE DE TALUDES Y FONDO DE EXCAVACION, OBRAS AUXILIARES PARA LA ESTABILIZACION DE CORTES DE EXCAVACION, MAQUINARIA CONSIDERANDO LOS TIEMPOS EN ACTIVO, EN ESPERA Y RESERVA, EQUIPO, HERRAMIENTA MENOR, TRASLADOS HASTA EL LUGAR DE SU UTILIZACION Y TODO LO NECESARIO PARA SU CORRECTA EJECUCION, P.U.C.T.
</t>
  </si>
  <si>
    <t xml:space="preserve">CIMBRA Y DESCIMBRA EN ZAPATAS, CONTRATRABES, DADOS, TRABES DE LIGA Y LOSA DE CIMENTACION, ACABADO COMUN, SECCIONES DE ACUERDO A PROYECTO. INCLUYE: MATERIALES, TRIPLAY Y LA MADERA EN LA PARTE PROPORCIONAL QUE LES CORRESPONDA, PARA LOS MOLDES, BASTIDORES, LA OBRA FALSA Y CONTRAVENTEOS, DISPOSITIVOS DE FIJACION, CHAFLANES, GOTEROS, DESMOLDANTE, ATIEZADORES, SEPARADORES, REMOCION DE REBABAS, DESAPARICION DE JUNTAS,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</si>
  <si>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VACIADO Y VIBRADO DE CONCRETO ESTRUCTURAL CLASE I, F'C=300 KG/CM2, PREMEZCLADO, RESISTENCIA NORMAL, CON CEMENTO PORTLAND ORDINARIO (CPO) Ó RESISTENTE A LOS SULFATOS DE ACUERDO A PROYECTO, INDICACIONES Y/O ESPECIFICACIONES DE LA DEPENDENCIA, REVENIMIENTO APTO PARA SER BOMBEADO, IMPERMEABILIZANTE INTEGRAL, BOMBEO, EN ZAPATAS, CONTRATRABES, DADOS, TRABES DE LIGA Y LOSA DE CIMENTACION.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</si>
  <si>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HABILITADO, COLOCACION DE ACERO DE REFUERZO F'Y=4,200 KG/CM2, DEL No.3 (3/8") AL No.12 (1 1/2"), EN ZAPATAS, CONTRATRABES, DADOS, TRABES DE LIGA Y LOSA DE CIMENTACION.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</si>
  <si>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 xml:space="preserve">SUMINISTRO, HABILITADO, COLOCACION DE DUCTO METÁLICO CORRUGADO DE DIAMETRO INTERIOR 130MM PARA LA CONEXIÓN CON COLUMNAS PREFABRICADAS. INCLUYE TAPONES EN AMBOS EXTREMOS PARA EVITAR LA ENTRADA DE CONCRETO EN LOS MISMOS.
</t>
  </si>
  <si>
    <t xml:space="preserve">SUMINISTRO, HABILITADO, COLOCACION DE BARRAS GEWI ROSCADAS  F'Y=5,000 KG/CM2, DEL No.16 (2"), EN ZAPATAS PARA CONEXIÓN CON COLUMNAS PREFABRICADAS. INCLUYE: MATERIALES, DESPERDICIOS, PLACAS DE ANCLAJE, TUERCAS Y ARANDELAS, PRUBAS DE LABORATORIO,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
</t>
  </si>
  <si>
    <t xml:space="preserve">SUMINISTRO, HABILITADO, COLOCACION DE PIEZA DE CONEXIÓN Y NIVELACIÓN PARA BARRAS GEWI ROSCADAS DEL No.16 (2"), EN CONEXIÓN CON COLUMNAS PREFABRICADAS. INCLUYE: MATERIALES, DESPERDICIOS, PLACAS DE ANCLAJE, TUERCAS Y ARANDELAS, PRUBAS DE LABORATORIO,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
</t>
  </si>
  <si>
    <t xml:space="preserve">RELLENO CON MATERIAL PRODUCTO DE EXCAVACION, AUTORIZADO POR LA DEPENDENCIA,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Y TODO LO NECESARIO PARA SU CORRECTA EJECUCION, P.U.C.T.
</t>
  </si>
  <si>
    <t xml:space="preserve">SUMINISTRO Y COLOCACION DE RELLENO FLUIDO PROPORCION 8:1,  INCLUYE: MATERIALES, AGUA, MANO DE OBRA, MAQUINARIA CONSIDERANDO LOS TIEMPOS EN ACTIVO, EN ESPERA Y RESERVA, EQUIPO, HERRAMIENTA MENOR, ACARREOS HASTA EL LUGAR DE SU UTILIZACION Y TODO LO NECESARIO PARA SU CORRECTA EJECUCION, P.U.C.T.
</t>
  </si>
  <si>
    <t xml:space="preserve">CIMBRA Y DESCIMBRA EN COLUMNAS IN-SITU, ACABADO APARENTE, A CUALQUIER ALTURA O NIVEL O DONDE INDIQUE LA SUPERVISION. INCLUYE: MANO DE OBRA, HERRAMIENTAS, MATERIALES, EQUIPOS, MAQUINARIA, CIMBRA METALICA O PONDERPLAY, CIMBRADO Y DESCIMBRADO, ANDAMIOS, NIVELACION, PLOMEO, OBRA FALSA A BASE DE MADERA O ACERO, DESMOLDANTE, MOÑOS, A CUALQUIER ALTURA 0 NIVEL Y GRADO DE DIFICULTAD, CARGA Y DESCARGA, ACARREOS Y SOBREACARREO DENTRO Y FUERA DE LA OBRA, TANTO HORIZONTALES COMO VERTICALES, DESPERDICIOS, RETIRO DE DESPERDICIOS A TIRO APROBADO POR LA DEPENDENCIA, LIMPIEZA, SEGÚN PROYECTO, ESPECIFICACIONES Y/O INDICACIONES DE LA DEPENDENCIA. LOS TRABAJOS DEBERAN SER CONSIDERADOS TANTO DIURNOS COMO NOCTURNOS SIN CARGO ADICIONAL A LA DEPENDENCIA P.U.C.T.
</t>
  </si>
  <si>
    <t xml:space="preserve">SUMINISTRO, HABILITADO, COLOCACION DE ACERO DE REFUERZO F'Y=4,200 KG/CM2, DEL No.3 (3/8") AL No.12 (1 1/2"), EN FUSTES DE COLUMNA.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</si>
  <si>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CABEZALES, DINTELES DE PORTICOS Y BASES DE NIVELACION</t>
  </si>
  <si>
    <t xml:space="preserve">CIMBRA Y DESCIMBRA EN CABEZALES IN-SITU, ACABADO APARENTE, A CUALQUIER ALTURA O NIVEL O DONDE INDIQUE LA SUPERVISION. INCLUYE: MANO DE OBRA, HERRAMIENTAS, MATERIALES, EQUIPOS, MAQUINARIA, CIMBRA METALICA O PONDERPLAY, CIMBRADO Y DESCIMBRADO, ANDAMIOS, NIVELACION, PLOMEO, OBRA FALSA A BASE DE MADERA O ACERO, DESMOLDANTE, MOÑOS, A CUALQUIER ALTURA 0 NIVEL Y GRADO DE DIFICULTAD, CARGA Y DESCARGA, ACARREOS Y SOBREACARREO DENTRO Y FUERA DE LA OBRA, TANTO HORIZONTALES COMO VERTICALES, DESPERDICIOS, RETIRO DE DESPERDICIOS A TIRO APROBADO POR LA DEPENDENCIA, LIMPIEZA, SEGÚN PROYECTO, ESPECIFICACIONES Y/O INDICACIONES DE LA DEPENDENCIA. LOS TRABAJOS DEBERAN SER CONSIDERADOS TANTO DIURNOS COMO NOCTURNOS SIN CARGO ADICIONAL A LA DEPENDENCIA P.U.C.T.
</t>
  </si>
  <si>
    <t xml:space="preserve">SUMINISTRO, VACIADO Y VIBRADO DE CONCRETO ESTRUCTURAL CLASE I, F'C=600 KG/CM2, PREMEZCLADO, DE ALTA RESISTENCIA, CON CEMENTO PORTLAND ORDINARIO (CPO) Ó RESISTENTE A LOS SULFATOS DE ACUERDO A PROYECTO, INDICACIONES Y/O ESPECIFICACIONES DE LA DEPENDENCIA, REVENIMIENTO APTO PARA SER BOMBEADO, IMPERMEABILIZANTE INTEGRAL, BOMBEO, EN COLUMNAS IN SITU.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</si>
  <si>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HABILITADO, COLOCACION DE ACERO DE REFUERZO F'Y=4,200 KG/CM2, DEL No.3 (3/8") AL No. 12 (1 1/2"), EN CABEZALES IN-SITU.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</si>
  <si>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 xml:space="preserve">SUMINISTRO, VACIADO Y VIBRADO DE MORTERO DE CEMENTO DE ALTA RESISTENCIA CON ADITIVO ANTIRETRACCIÓN TIPO SIKA GROUT O SIMILAR DE ACUERDO A PROYECTO, INDICACIONES Y/O ESPECIFICACIONES DE LA DEPENDENCIA, REVENIMIENTO APTO PARA SER BOMBEADO, IMPERMEABILIZANTE INTEGRAL, BOMBEO, EN CONEXIONES DE ELEMENTOS PREFABRICADOS.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</si>
  <si>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FABRICACIÓN EN OBRA O TALLER, TRANSPORTE Y MONTAJE DE TOPES SÍSMICOS EMBEBIDOS EN CABEZALES A BASE DE ACERO A 709M GRADE 345, SECCIONES DE ACUERDO A PROYECTO, APLICACION DE PRIMARIO ANTICORROSIVO. INCLUYE: MATERIALES, DESPERDICIOS, SOLDADURA, TORNILLOS, ROLDANAS, TUERCAS,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P.U.C.T.
</t>
  </si>
  <si>
    <t xml:space="preserve">RELLENO CON MATERIAL DE BANCO (TEPETATE),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Y TODO LO NECESARIO PARA SU CORRECTA EJECUCION, P.U.C.T.
</t>
  </si>
  <si>
    <t>COLUMNAS Y CABEZALES</t>
  </si>
  <si>
    <t xml:space="preserve">CIMBRA Y DESCIMBRA EN COLUMNAS, PÓRTICOS Y CABEZALES IN-SITU, ACABADO APARENTE, A CUALQUIER ALTURA O NIVEL O DONDE INDIQUE LA SUPERVISION. INCLUYE: MANO DE OBRA, HERRAMIENTAS, MATERIALES, EQUIPOS, MAQUINARIA, CIMBRA METALICA O PONDERPLAY, CIMBRADO Y DESCIMBRADO, ANDAMIOS, NIVELACION, PLOMEO, OBRA FALSA A BASE DE MADERA O ACERO, DESMOLDANTE, MOÑOS, A CUALQUIER ALTURA 0 NIVEL Y GRADO DE DIFICULTAD, CARGA Y DESCARGA, ACARREOS Y SOBREACARREO DENTRO Y FUERA DE LA OBRA, TANTO HORIZONTALES COMO VERTICALES, DESPERDICIOS, RETIRO DE DESPERDICIOS A TIRO APROBADO POR LA DEPENDENCIA, LIMPIEZA, SEGÚN PROYECTO, ESPECIFICACIONES Y/O INDICACIONES DE LA DEPENDENCIA. LOS TRABAJOS DEBERAN SER CONSIDERADOS TANTO DIURNOS COMO NOCTURNOS SIN CARGO ADICIONAL A LA DEPENDENCIA P.U.C.T.
</t>
  </si>
  <si>
    <t xml:space="preserve">SUMINISTRO, VACIADO Y VIBRADO DE CONCRETO ESTRUCTURAL CLASE I, F'C=600 KG/Cm², PREMEZCLADO, DE ALTA RESISTENCIA, CON CEMENTO PORTLAND ORDINARIO (CPO) Ó RESISTENTE A LOS SULFATOS DE ACUERDO A PROYECTO, INDICACIONES Y/O ESPECIFICACIONES DE LA DEPENDENCIA, REVENIMIENTO APTO PARA SER BOMBEADO, IMPERMEABILIZANTE INTEGRAL, BOMBEO, EN COLUMNAS, PÓRTICOS Y CABEZALES IN SITU.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</si>
  <si>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HABILITADO, COLOCACION DE ACERO DE REFUERZO F'Y=4,200 KG/CM2, DEL No.3 (3/8") AL No. 12 (1 1/2"), EN FUSTES DE COLUMNA Y CABEZALES.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</si>
  <si>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COLUMNAS IN SITU Y FUSTES PORTICOS</t>
  </si>
  <si>
    <t xml:space="preserve">SUMINISTRO, VACIADO Y VIBRADO DE CONCRETO ESTRUCTURAL CLASE I, F'C=600 KG/Cm², PREMEZCLADO, DE ALTA RESISTENCIA, CON CEMENTO PORTLAND ORDINARIO (CPO) Ó RESISTENTE A LOS SULFATOS DE ACUERDO A PROYECTO, INDICACIONES Y/O ESPECIFICACIONES DE LA DEPENDENCIA, REVENIMIENTO APTO PARA SER BOMBEADO, IMPERMEABILIZANTE INTEGRAL, BOMBEO, EN CABEZALES IN SITU.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</si>
  <si>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</si>
  <si>
    <t>Kg</t>
  </si>
  <si>
    <t>MODIFICACION CARRETERA LIBRE ACOPILCO (Km 41+385 A 42+302)</t>
  </si>
  <si>
    <t>RETIRO DE BARRERAS  TIPO NEW JERSEY O SIMILAR EN CALIDAD, A CUALQUIER ALTURA, TIPO Y SECCION; SEGÚN  ESPECIFICACIONES Y/O INSTRUCCIONES DE “LA DEPENDENCIA”. P.U.O.T.</t>
  </si>
  <si>
    <t>FRESADO Y REMOCION DE LA CARPETA EXISTENTE DE 5 CM DE ESPESOR CONSTRUIDA CON ANTERIORIDAD DESPERDICIANDO EL MATERIAL ESPECIFICACIONES O INSTRUCCIONES DE LA “DEPENDENCIA”.  P.U.C.T.,</t>
  </si>
  <si>
    <t>DESPALME DEL TERRENO, DE CAPA VEGETAL DE 20 CM. DE ESPESOR PROMEDIO, MEDIDO EN BANCO, A MAQUINA, CONSIDERANDO LA CARGA Y ACARREO EN CAMION DE MATERIAL PRODUCTO DEL DESPALME AL LUGAR INDICADO POR LA DEPENDENCIA DENTRO DE LA OBRA, PARA SER UTILIZADO EN TALUDES DE TERRAPLENES, EN AREAS PARA FAVORECER EL DESARROLLO DE VEGETACION, ETC. INCLUYE: MATERIALES, MANO DE OBRA, AFINE DE TALUDES Y FONDO DE EXCAVACION, MAQUINARIA CONSIDERANDO LOS TIEMPOS EN ACTIVO, EN ESPERA Y RESERVA, EQUIPO, HERRAMIENTA MENOR, TRASLADOS HASTA EL LUGAR DE SU UTILIZACION, P.U.C.T.</t>
  </si>
  <si>
    <t>SUMINISTRO, VACIADO Y VIBRADO DE CONCRETO F'C= 150 KG/CM2, RESISTENCIA NORMAL, CON CEMENTO PORTLAND ORDINARIO (CPO), EN CUNETAS. INCLUYE: MATERIALES, DESPERDICIOS, CURADO, MANO DE OBRA, HERRAMIENTA MENOR, EQUIPO, PRUBAS DE LABORATORIO, ACARREOS HASTA EL LUGAR DE SU UTILIZACION, LIMPIEZA Y RETIRO DE SOBRANTES FUERA DE OBRA,  P.U.C.T.</t>
  </si>
  <si>
    <t>LAVADEROS DE CONCRETO HIDRAULICO F´C=150 kg/cm2, CON AGREGADO MAXIMO DE 19 mm (3/4"), P.U.C.T.</t>
  </si>
  <si>
    <t>MARCAS M-3.1 RAYA EN LA ORILLA DERECHA, CONTINUA, CON PINTURA TERMOPLÁSTICA COLOR BLANCO RETRORREFLEJANTE DE 10 CM DE ANCHO, POR UNIDAD DE OBRA TERMINADA.</t>
  </si>
  <si>
    <t>MARCAS M-3.3 RAYA EN LA ORILLA IZQUIERDA, CON PINTURA CONVENCIONAL COLOR AMARILLO RETRORREFLEJANTE DE 10 CM DE ANCHO, POR UNIDAD DE OBRA TERMINADA.</t>
  </si>
  <si>
    <t>MARCAS M-2.3 RAYA SEPARADORA DE CARRILES, DISCONTINUA, CON PINTURA CONVENCIONAL COLOR BLANCO RETRORREFLEJANTE DE 15 CM DE ANCHO, INCLUYE: MATERIALES, DESPERDICIOS, MANO DE OBRA, HERRAMIENTA MENOR, ACARREOS Y ELEVACIONES HASTA EL LUGAR DE SU UTILIZACION A CUALQUIER ALTURA Y CUALQUIER NIVEL, ANDAMIOS, LIMPIEZA Y RETIRO DE SOBRANTES FUERA DE OBRA, P.U.O.T.</t>
  </si>
  <si>
    <t>MARCA M-9 RAYA CON ESPACIAMIENTO LOGARITMICO PARA REDUCCIÓN DE VELOCIDAD, CONTINUA, CON PINTURA CONVENCIONAL COLOR BLANCO RETRORREFLEJANTE DE 60 CM DE ANCHO, INCLUYE: MATERIALES, DESPERDICIOS, MANO DE OBRA, HERRAMIENTA MENOR, ACARREOS Y ELEVACIONES HASTA EL LUGAR DE SU UTILIZACION A CUALQUIER ALTURA Y CUALQUIER NIVEL, ANDAMIOS, LIMPIEZA Y RETIRO DE SOBRANTES FUERA DE OBRA,  P.U.O.T.</t>
  </si>
  <si>
    <t>SUMINISTRO Y COLOCACION DE BOTONES DH-1 RETRORREFLEJANTES Y DELIMITADORES SOBRE EL PAVIMENTO, DE FORMA TRAPECIAL, PLÁSTICOS DE DOS CARAS, COLOR BLANCO RETRORREFLEJANTE, INCLUYE: MATERIALES, DESPERDICIOS, MANO DE OBRA, HERRAMIENTA MENOR, ACARREOS Y ELEVACIONES HASTA EL LUGAR DE SU UTILIZACION A CUALQUIER ALTURA Y CUALQUIER NIVEL, ANDAMIOS, LIMPIEZA Y RETIRO DE SOBRANTES FUERA DE OBRA,  P.U.O.T.</t>
  </si>
  <si>
    <t>SUMINISTRO Y COLOCACIÓN DE SEÑALAMIENTO ELEVADO VERTICAL EN BANDERA,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P.U.O.T.</t>
  </si>
  <si>
    <t>SUMINISTRO Y COLOCACIÓN DE SEÑALAMIENTO BAJO VERTICAL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P.U.O.T.</t>
  </si>
  <si>
    <t xml:space="preserve">SUMINISTRO Y COLOCACION DE BARRERA TIPO NEW JERSEY O SIMILAR DE CONCRETO REFORZADO, OD-4.2.3. NIVEL DE CONTENCION NC-5 1.07 m. DE ALTURA, SEGUN PROYECTO, ESPECIFICACIONES Y/O INSTRUCCIONES DE LA DEPENDENCIA. P.U.C.T.
</t>
  </si>
  <si>
    <t xml:space="preserve">CARPETA DE CONCRETO ASFÁLTICO, ELABORADA CON AGREGADOS DE 3/4"  A FINOS, Y CEMENTO ASFALTICO  CONVENCIONAL AC-10 O AC-20 SEGUN DISPONIBILIDAD DEL MERCADO 140 Kg/m3 , CON MEZCLA EN CALIENTE COMPACTADA AL 95% DE SU P.V.S.M. , CONSIDERANDO RIEGO DE LIGA DE EMULSION ASFALTICA ECR-60 EN PROPORCION 0.50 LT/M2 , EN CAPAS DE 0.10 m. DE ESPESOR DE ACUERDO A LAS ESPECIFICACIONES INDICADAS EN EL PROYECTO, LOS MATERIALES DEBERAN CUMPLIR LOS REQUISITOS DE CALIDAD INDICADOS EN LA NORMA N·CMT·4·04/08   DE SCT. P.U.C.T. </t>
  </si>
  <si>
    <t>RIEGO DE IMPREGNACIÓN CON EMULSIONES ASFÁLTICAS DE ROMPIMIENTO LENTO ECL-60, 1.2 lt/m2. INCLUYE: MATERIALES, DESPERDICIOS, PRUEBAS DE LABORATORIO, MANO DE OBRA, MAQUINARIA CONSIDERANDO LOS TIEMPOS EN ACTIVO, EN ESPERA Y RESERVA, EQUIPO, HERRAMENTA MENOR, ACARREOS HASTA EL LUGAR DE SU UTILIZACION, LIMPIEZA Y RETIRO DE SOBRANTES FUERA DE OBRA,  P.U.C.T.</t>
  </si>
  <si>
    <t>AFECCION A LA LIBRE MEXICO - TOLUCA (Km 42+590.000 A 43+325.000)</t>
  </si>
  <si>
    <t>DESMONTE DEL TERRENO, EN AREA DE BOSQUE, DE ARBUSTOS Y ARBOLES, REALIZANDO CORTES, DESENRAICE, TALA Y EXTRACCION DE TOCONES, A MAQUINA. CONSIDERANDO LA CARGA Y ACARREO EN CAMION DE MATERIAL PRODUCTO DEL DESPALME A TIRO AUTORIZADO POR LA DEPENDENCIA Ó CONFORME AL RESOLUTIVO DEL ESTUDIO DE IMPACTO AMBIENTAL. INCLUYE: MATERIALES, MANO DE OBRA, MAQUINARIA CONSIDERANDO LOS TIEMPOS EN ACTIVO, EN ESPERA Y RESERVA, EQUIPO, HERRAMIENTA MENOR, TRASLADOS HASTA EL LUGAR DE SU UTILIZACION, P.U.C.T.</t>
  </si>
  <si>
    <t>RETIRO DE SEÑALAMIENTO ELEVADO VERTICAL EN MARCO TIPO SID-13 DE 7.32 m X 1.22m. INCLUYENDO DEMOLICIÓN DE LA CIMENTACIÓN. INCLUYE: MANO DE OBRA, EQUIPO, HERRAMIENTA, TRASLADO AL ALAMACEN AUTORIZADO POR LA DEPENDENCIA, LIMPIEZA, SEGÚN PROYECTO, ESPECIFICACIONES Y/O INDICACIONES, LOS TRABAJOS DEBERÁN SER CONSIDERADOS TANTO DIURNOS COMO NOCTURNOS SIN CARGO ADICIONAL A  LA DEPENDENCIA. P.U.O.T.</t>
  </si>
  <si>
    <t>RETIRO DE SEÑALAMIENTO ELEVADO VERTICAL EN BANDERA TIPO SID-13 DE 3.66m. X 1.22m.  INCLUYENDO DEMOLICIÓN DE LA CIMENTACIÓN. INCLUYE: MANO DE OBRA, EQUIPO, HERRAMIENTA, TRASLADO AL ALAMACEN AUTORIZADO POR LA DEPENDENCIA, LIMPIEZA, SEGÚN PROYECTO, ESPECIFICACIONES Y/O INDICACIONES, LOS TRABAJOS DEBERÁN SER CONSIDERADOS TANTO DIURNOS COMO NOCTURNOS SIN CARGO ADICIONAL A  LA DEPENDENCIA. P.U.O.T.</t>
  </si>
  <si>
    <t>RETIRO DE SEÑALAMIENTO ELEVADO VERTICAL EN BANDERA DOBLE  TIPO SID-13 DE 7.32 m X 1.22m. INCLUYENDO DEMOLICIÓN DE LA CIMENTACIÓN. INCLUYE: MANO DE OBRA, EQUIPO, HERRAMIENTA, TRASLADO AL ALAMACEN AUTORIZADO POR LA DEPENDENCIA, LIMPIEZA, SEGÚN PROYECTO, ESPECIFICACIONES Y/O INDICACIONES, LOS TRABAJOS DEBERÁN SER CONSIDERADOS TANTO DIURNOS COMO NOCTURNOS SIN CARGO ADICIONAL A  LA DEPENDENCIA. P.U.O.T.</t>
  </si>
  <si>
    <t>POZO CONEXIÓN CUNETAS SEGÚN PLANOS. CONEXIÓN CON EL SISTEMA DE DRENAJE EXISTENTE SEGÚN LA TIPOLOGÍA EXISTENTE A DETERMINAR ANTES DEL INICIO DE LAS OBRAS, P.U.C.T.</t>
  </si>
  <si>
    <t>MARCAS M-3.3 RAYA EN LA ORILLA IZQUIERDA, CON PINTURA CONVENCIONAL COLOR AMARILLO RETRORREFLEJANTE DE 15 CM DE ANCHO, POR UNIDAD DE OBRA TERMINADA.</t>
  </si>
  <si>
    <t>MARCAS M-4 RAYA GUÍA EN ZONAS DE TRANSICIÓN, DISCONTINUA, CON PINTURA CONVENCIONAL COLOR BLANCO RETRORREFLEJANTE DE 15 CM DE ANCHO, INCLUYE: MATERIALES, DESPERDICIOS, MANO DE OBRA, HERRAMIENTA MENOR, ACARREOS Y ELEVACIONES HASTA EL LUGAR DE SU UTILIZACION A CUALQUIER ALTURA Y CUALQUIER NIVEL, ANDAMIOS, LIMPIEZA Y RETIRO DE SOBRANTES FUERA DE OBRA, P.U.C.T.</t>
  </si>
  <si>
    <t>MARCAS M-5 , RAYA CANALIZADORA, CONTINUA, CON PINTURA CONVENCIONAL COLOR BLANCO RETRORREFLEJANTE DE 15 CM DE ANCHO, INCLUYE: MATERIALES, DESPERDICIOS, MANO DE OBRA, HERRAMIENTA MENOR, ACARREOS Y ELEVACIONES HASTA EL LUGAR DE SU UTILIZACION A CUALQUIER ALTURA Y CUALQUIER NIVEL, ANDAMIOS, LIMPIEZA Y RETIRO DE SOBRANTES FUERA DE OBRA, P.U.O.T.</t>
  </si>
  <si>
    <t>MARCAS EN FORMA DE GALONES, RAYAS DIAGONALES CON 45º DE INCLINACIÓN, CONTINUA, CON PINTURA CONVENCIONAL COLOR BLANCO RETRORREFLEJANTE DE 20 CM DE ANCHO, INCLUYE: MATERIALES, DESPERDICIOS, MANO DE OBRA, HERRAMIENTA MENOR, ACARREOS Y ELEVACIONES HASTA EL LUGAR DE SU UTILIZACION A CUALQUIER ALTURA Y CUALQUIER NIVEL, ANDAMIOS, LIMPIEZA Y RETIRO DE SOBRANTES FUERA DE OBRA, P.U.O.T.</t>
  </si>
  <si>
    <t>SUMINISTRO Y COLOCACION DE BOTONES DH-1 RETRORREFLEJANTES Y DELIMITADORES SOBRE EL PAVIMENTO, DE FORMA TRAPECIAL, PLÁSTICOS DE DOS CARAS, COLOR BLANCO RETRORREFLEJANTE, INCLUYE: MATERIALES, DESPERDICIOS, MANO DE OBRA, HERRAMIENTA MENOR, ACARREOS Y ELEVACIONES HASTA EL LUGAR DE SU UTILIZACION A CUALQUIER ALTURA Y CUALQUIER NIVEL, ANDAMIOS, LIMPIEZA Y RETIRO DE SOBRANTES FUERA DE OBRA, P.U.O.T.</t>
  </si>
  <si>
    <t>COLOCACIÓN DE SEÑALAMIENTO ELEVADO VERTICAL EN MARCO  TIPO SID-13 DE 7.32 m X 1.22m.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P.U.O.T.</t>
  </si>
  <si>
    <t>COLOCACIÓN DE SEÑALAMIENTO ELEVADO VERTICAL EN BANDERA  TIPO SID-13 DE 3.66 m X 1.22m.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P.U.C.T.</t>
  </si>
  <si>
    <t>COLOCACIÓN DE SEÑALAMIENTO ELEVADO VERTICAL EN BANDERA DOBLE  TIPO SID-13 DE 7.32 m X 1.22m.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P.U.O.T.</t>
  </si>
  <si>
    <t xml:space="preserve">RETIRO Y REUBICACION DE SEÑALAMIENTO BAJO VERTICAL SP-8 Y SP9 CON REUTILIZACIÓN DE SOPORTES Y PANELES INCLUYENDO EJECUCIÓN DE LA CIMENTACIÓN, INCLUYE: MANO DE OBRA, EQUIPO, HERRAMIENTA, TRASLADO AL ALMACEN AUTORIZADO POR LA DEPENDENCIA, LIMPIEZA, SEGÚN PROYECTO, ESPECIFICACIONES Y/O INDICACIONES, LOS TRABAJOS DEBERÁN SER CONSIDERADOS TANTO DIURNOS COMO NOCTURNOS SIN CARGO ADICIONAL A LA DEPENDENCIA. P.U.O.T.
</t>
  </si>
  <si>
    <t>SUMINISTRO E INSTALACION DE SEÑAL OBRAS Y DISPOSITIVOS DIVERSOS OD-5 INDICADOR DE OBSTÁCULOS, CON UN TABLERO DE 122 CM X 61 CM, EN UN POSTE, CON PELÍCULA REFLEJANTE TIPO A, SEGÚN PROYECTO, ESPECIFICACIONES Y/O INDICACIONES DE “LA DEPENDENCIA”, LOS TRABAJOS DEBERÁN SER CONSIDERADOS TANTO DIURNOS COMO NOCTURNOS SIN CARGO ADICIONAL PARA “LA DEPENDENCIA”. P.U.C.T.</t>
  </si>
  <si>
    <t>SUMINISTRO Y COLOCACION DE BARRERA RIGIDA DE ORILLA  OD-4.1.3.  SEGUN PROYECTO, ESPECIFICACIONES Y/O INSTRUCCIONES DE LA DEPENDENCIA. P.U.C.T.</t>
  </si>
  <si>
    <t>SUMINISTRO Y COLOCACION DE BARRERA TIPO NEW JERSEY O SIMILAR DE CONCRETO REFORZADO, OD-4.2.3. NIVEL DE CONTENCION NC-5 1.07 m. DE ALTURA, SEGUN PROYECTO, ESPECIFICACIONES Y/O INSTRUCCIONES DE LA DEPENDENCIA. P.U.C.T.</t>
  </si>
  <si>
    <t>PINTADO DE RAYA SENCILLA AMARILLA CON REFLEJANTE DE 15 CM DE ANCHO,  INCLUYE: EL SUMINISTRO DE TODOS LOS MATERIALES, MANO DE OBRA PARA EL PINTADO Y COLOCACION DE MICROESFERA REFLEJANTE DE VIDRIO CRISTAL ASI COMO EQUIPO NECESARIO DE ACUERDO A ESPECIFICACIONES, PROYECTO Y/O INDICACIONES DE LA DEPENDENCIA DE LA DEPENDENCIA, P.U.O.T.</t>
  </si>
  <si>
    <t>TABLERO PORTÁTIL TIPO SEÑAL  INDICADOR DE FLECHA LUMINOSA DESICIVA ELECTRÓNICA CON LUZ DE DESTELLO PARA DESVIÓ VEHICULAR AERO-LITE PANEL TRAILER (25 LÁMPARAS Y 75 WATT</t>
  </si>
  <si>
    <t>SUMINISTRO DE MATERIALES, HERRAMIENTA Y EQUIPO, PARA LA BRIGADA DE APOYO DE SEGURIDAD VIAL  INCLUYE: LA REPARACIÓN DE HERRAMIENTA Y EQUIPO SEGUN PROYECTO, ESPECIFICACIONES Y/O INDICACIONES DE LA  DEPENDENCIA. Y TODO LO NECESARIO PARA SU CORRECTA EJECUCION, LOS TRABAJOS DEBERÁN SER CONSIDERADOS TANTO DIURNOS COMO NOCTURNOS SIN CARGO ADICIONAL PARA LA  DEPENDENCIA. P.U.C.T. FILAMENTO DE 500W</t>
  </si>
  <si>
    <t>SUMINISTRO DE MATERIALES, HERRAMIENTA Y EQUIPO, PARA LA BRIGADA DE APOYO DE SEGURIDAD VIAL  INCLUYE: LA REPARACIÓN DE HERRAMIENTA Y EQUIPO SEGUN PROYECTO, ESPECIFICACIONES Y/O INDICACIONES DE LA  DEPENDENCIA. Y TODO LO NECESARIO PARA SU CORRECTA EJECUCION, LOS TRABAJOS DEBERÁN SER CONSIDERADOS TANTO DIURNOS COMO NOCTURNOS SIN CARGO ADICIONAL PARA LA  DEPENDENCIA. P.U.C.T. CINTA PLASTICA  DE COLOR AMARILLO CON ANCHO DE 10 CM PARA CONFINAMIENTO DE AREAS DE TRABAJO</t>
  </si>
  <si>
    <t>ROLLO</t>
  </si>
  <si>
    <t>SUMINISTRO E INSTALACION Y RETIRO DE SEÑAL INFORMATIVA ELEVADA EN BANDERA SENCILLA DE 1.22m  X 3.66m.  SEGÚN PROYECTO, ESPECIFICACIONES Y/O INDICACIONES DE “LA DEPENDENCIA”, LOS TRABAJOS DEBERÁN SER CONSIDERADOS TANTO DIURNOS COMO NOCTURNOS SIN CARGO ADICIONAL PARA “LA DEPENDENCIA”. P.U.O.T.</t>
  </si>
  <si>
    <t>SEÑAL BAJA RESTRICTIVA DE 60X180 CM FABRICADA DE LAMINA GALVANIZADA CAL. 16 CLAVE; “DIFERENTES LEYENDAS</t>
  </si>
  <si>
    <t>SEÑAL BAJA RESTRICTIVA DE 91X91 CM FABRICADA DE LAMINA GALVANIZADA CAL. 16 CLAVE; “DIFERENTES LEYENDAS</t>
  </si>
  <si>
    <t>SEÑAL BAJA RESTRICTIVA DE 91X91 CM FABRICADA DE LAMINA GALVANIZADA CAL. 16 CLAVE; “R-3 –VELOCIDAD MAXIMA”</t>
  </si>
  <si>
    <t>SUMINISTRO Y COLOCACION DE CARAMELO (INDICADORES DE OBSTACULOS) 30X120 CMS SEGÚN PROYECTO, ESPECIFICACIONES Y/O INSTRUCCIONES DEL CONTRATANTE</t>
  </si>
  <si>
    <t xml:space="preserve">CANALIZACION DE INSTALACIONES DE FIBRA OPTICA A BASE DE TRITUBO DE 40MM EN EL ACOTAMIENTO DE CARRETERA, INCLUYE: TRAZO, EXCAVACION, EQUIPO, HERRAMIENTA, LIMPIEZA, RELLENOS, CARPETA ASFALTICA, CINTA DE ADVERTENCIA, ACARREOS, DESCARGAS DENTRO Y FUERA DE LA OBRA SEGÚN PROYECTO Y/O INDICACIONES DE LA DEPENDENCIA. P.U.O.T. </t>
  </si>
  <si>
    <t>SUMINISTRO Y COLOCACION DE REGISTROS  PARA TRITUBOS PARA FIBRA OPTICA DE 1.00X1.15X1.15 M DE CONCRETO ARMADO, INCLUYE: EXCAVACION, EQUIPO, HERRAMIENTA, LIMPIEZA, RELLENOS, ACARREOS, DESCARGAS DENTRO Y FUERA DE LA OBRA SEGÚN PROYECTO Y/O INDICACIONES DE LA DEPENDENCIA P.U.O.T.</t>
  </si>
  <si>
    <t>CONCRETO LANZADO F´C= 200 kg/cm2 (DOS CAPAS DE 5 CM CADA UNA) P.U.C.T.</t>
  </si>
  <si>
    <t>MALLA DE ACERO ELECTROSOLDADA DE REFUERZO 6X6 10/10" FY=420 Mpa, P.U.C.T.</t>
  </si>
  <si>
    <t>DREN CALIFORNIANO PARA TODOS LOS DIÁMETROS Y TIPOS. INCLUYE: MATERIALES, DESPERDICIOS, MANO DE OBRA, PRUBAS DE LABORATORIO, HERRAMIENTA MENOR, PERFORACION, ACARREOS Y ELEVACIONES HASTA EL LUGAR DE SU UTILIZACION A CUALQUIER ALTURA Y CUALQUIER NIVEL, ANDAMIOS, LIMPIEZA Y RETIRO DE SOBRANTES FUERA DE OBRA, Y TODO LO NECESARIO PARA SU CORRECTA EJECUCION, P.U.C.T.</t>
  </si>
  <si>
    <t xml:space="preserve">VARILLA # 6, ACERO ROSCADO GEWI B500B O SIMILAR (FY=4200 KG/CM2), PARA SUJECCION DE MALLA DE ACERO ELECTROSOLDADA DE REFUERZO </t>
  </si>
  <si>
    <t xml:space="preserve">VARILLA # 10, ACERO ROSCADO GEWI B500B O SIMILAR (FY=4200 KG/CM2), INYECCION UNICA, DIAMETRO MIN. PERFORACION 100MM +MORTERO DE CEMENTO+PLACA REPARTO DE 20CM X 20CM+TUERCA         </t>
  </si>
  <si>
    <t>EXCAVACION AUXILIAR (Km 44+509 A Km 45+460)</t>
  </si>
  <si>
    <t>PRELIMINARES Y TERRACERIAS</t>
  </si>
  <si>
    <t>BASE HIDRAULICA, CON MATERIALES PETREOS PROCEDENTES DE BANCOS QUE ELIJA EL CONTRATISTA INCLUYENDO ACARREOS, COMPACTADA AL 100% CONFORME LO INDICADO EN EL PROYECTO, POR UNIDAD DE OBRA TERMINADA. ( ZONA DE EXCAVACION AUXILIAR EN ZONA DE OCUPACION DE VIADUCTO)</t>
  </si>
  <si>
    <t>SUB-BASE GRANULAR, CON MATERIALES PÉTREOS PROCEDENTES DE BANCOS QUE ELIJA EL CONTRATISTA INCLUYENDO ACARREOS, COMPACTADA AL 100 % CONFORME LO INDICADO EN EL PROYECTO, P.U.C.T.</t>
  </si>
  <si>
    <t>SUMINISTRO, VACIADO Y VIBRADO DE CONCRETO F'C= 150 KG/CM2, RESISTENCIA NORMAL, CON CEMENTO PORTLAND ORDINARIO (CPO), EN CUNETAS TIPO 1, TRAPEZOIDAL. INCLUYE: MATERIALES, DESPERDICIOS, CURADO, MANO DE OBRA, HERRAMIENTA MENOR, EQUIPO, PRUBAS DE LABORATORIO, ACARREOS HASTA EL LUGAR DE SU UTILIZACION, LIMPIEZA Y RETIRO DE SOBRANTES FUERA DE OBRA,  P.U.C.T.</t>
  </si>
  <si>
    <t>SUMINISTRO, VACIADO Y VIBRADO DE CONCRETO F'C= 150 KG/CM2, RESISTENCIA NORMAL, CON CEMENTO PORTLAND ORDINARIO (CPO), EN CUNETAS TIPO 2, TRAPEZOIDAL. INCLUYE: MATERIALES, DESPERDICIOS, CURADO, MANO DE OBRA, HERRAMIENTA MENOR, EQUIPO, PRUBAS DE LABORATORIO, ACARREOS HASTA EL LUGAR DE SU UTILIZACION, LIMPIEZA Y RETIRO DE SOBRANTES FUERA DE OBRA,  P.U.C.T.</t>
  </si>
  <si>
    <t>SUMINISTRO, VACIADO Y VIBRADO DE CONCRETO F'C= 150 KG/CM2, RESISTENCIA NORMAL, CON CEMENTO PORTLAND ORDINARIO (CPO), EN CUNETAS TIPO 3, TRIANGULAR. INCLUYE: MATERIALES, DESPERDICIOS, CURADO, MANO DE OBRA, HERRAMIENTA MENOR, EQUIPO, PRUBAS DE LABORATORIO, ACARREOS HASTA EL LUGAR DE SU UTILIZACION, LIMPIEZA Y RETIRO DE SOBRANTES FUERA DE OBRA,  P.U.C.T.</t>
  </si>
  <si>
    <t>SUMINISTRO, VACIADO Y VIBRADO DE CONCRETO F'C= 150 KG/CM2, RESISTENCIA NORMAL, CON CEMENTO PORTLAND ORDINARIO (CPO), EN CUNETAS TIPO 4, TRAPEZOIDAL. INCLUYE: MATERIALES, DESPERDICIOS, CURADO, MANO DE OBRA, HERRAMIENTA MENOR, EQUIPO, PRUBAS DE LABORATORIO, ACARREOS HASTA EL LUGAR DE SU UTILIZACION, LIMPIEZA Y RETIRO DE SOBRANTES FUERA DE OBRA,  P.U.C.T.</t>
  </si>
  <si>
    <t>SUMINISTRO, VACIADO Y VIBRADO DE CONCRETO F'C= 150 KG/CM2, RESISTENCIA NORMAL, CON CEMENTO PORTLAND ORDINARIO (CPO), EN CUNETAS TIPO 5, TRAPEZOIDAL. INCLUYE: MATERIALES, DESPERDICIOS, CURADO, MANO DE OBRA, HERRAMIENTA MENOR, EQUIPO, PRUBAS DE LABORATORIO, ACARREOS HASTA EL LUGAR DE SU UTILIZACION, LIMPIEZA Y RETIRO DE SOBRANTES FUERA DE OBRA,  P.U.C.T.</t>
  </si>
  <si>
    <t>CONSTRUCCION DE LAVADERO ESCALONADO  DE CONCRETO HIDRAULICO F´C=150 kg/cm2, DE 1M. DE ANCHO CON AGREGADO MAXIMO DE 19 mm (3/4"), P.U.C.T.</t>
  </si>
  <si>
    <t>CONSTRUCCION DE POZO DE VISITA COMUN DE DIMENSIONES INDICADAS SEGÚN PROYECTO, ESPECIFICACIONES Y/O INSTRUCCIONES DE LA DEPENDENCIA.P.U.O.T.</t>
  </si>
  <si>
    <t>SUMINISTRO E INSTALACIÓN DE COLECTOR DE CONCRETO ARMADO DE 1070 MM DE DIÁMETRO INTERIOR Y 1298 MM DE DIÁMETRO EXTERIOR. INCLUYE TUBERÍA, TRAZADO Y NIVELACIÓN CON EQUIPO DE TOPOGRAFÍA, EXCAVACIÓN POR MEDIOS MECÁNICOS EN ZANJA DE PROFUNDIDAD VARIABLE, PLANTILLA DE ARENA DE 10 CM, RELLENO CON TEPETATE COMPACTADO AL 90% DE LA PRUEBA PROCTOR 30 CM SOBRE EL LOMO DEL TUBO, RELLENO CON PRODUCTO DE LA EXCAVACIÓN DESDE EL NIVEL SUPERIOR DEL TEPETATE HASTA EL NIVEL DE PISO TERMINADO, MANO DE OBRA, EQUIPO, HERRAMIENTA, LIMPIEZA DEL ÁREA DE TRABAJO, CORTES, RETIROS, PRUEBAS, ENSAYOS, COMPLETAMENTE INSTALADA Y FUNCIONANDO. P.U.C.T.</t>
  </si>
  <si>
    <t>CONSTRUCCIÓN DE DESAGÜE DE LAVADERO A TERRENO DE CONCRETO  DE F'C = 150 KG/CM2. INCLUYE EXCAVACIÓN POR MEDIOS MECÁNICOS,  PLANTILLA DE CONCRETO POBRE DE 5 CM Y ZAMPEADO EN 3 CAPAS DE DIÁMETRO MÁXIMO 30 CM. DIMENSIONES INDICADAS SEGÚN PROYECTO, ESPECIFICACIONES Y/O INSTRUCCIONES DEL  “LA DEPENDENCIA”. P.U.C.T.</t>
  </si>
  <si>
    <t>SUMINISTRO DE MATERIALES, HERRAMIENTA Y EQUIPO, PARA LA BRIGADA DE APOYO DE SEGURIDAD VIAL  INCLUYE: LA REPARACIÓN DE HERRAMIENTA Y EQUIPO SEGUN PROYECTO, ESPECIFICACIONES Y/O INDICACIONES DE LA  DEPENDENCIA. Y TODO LO NECESARIO PARA SU CORRECTA EJECUCION, LOS TRABAJOS DEBERÁN SER CONSIDERADOS TANTO DIURNOS COMO NOCTURNOS SIN CARGO ADICIONAL PARA LA  DEPENDENCIA. P.U.C.T. CABLE USO RUDO DE 3x12 TRIFÁSICO</t>
  </si>
  <si>
    <t>SUMINISTRO DE MATERIALES, HERRAMIENTA Y EQUIPO, PARA LA BRIGADA DE APOYO DE SEGURIDAD VIAL  INCLUYE: LA REPARACIÓN DE HERRAMIENTA Y EQUIPO SEGUN PROYECTO, ESPECIFICACIONES Y/O INDICACIONES DE LA  DEPENDENCIA. Y TODO LO NECESARIO PARA SU CORRECTA EJECUCION, LOS TRABAJOS DEBERÁN SER CONSIDERADOS TANTO DIURNOS COMO NOCTURNOS SIN CARGO ADICIONAL PARA LA  DEPENDENCIA. P.U.O.T. LÁMPARA DE CUARZO DE 500W.</t>
  </si>
  <si>
    <t>SUMINISTRO DE MATERIALES, HERRAMIENTA Y EQUIPO, PARA LA BRIGADA DE APOYO DE SEGURIDAD VIAL  INCLUYE: LA REPARACIÓN DE HERRAMIENTA Y EQUIPO SEGUN PROYECTO, ESPECIFICACIONES Y/O INDICACIONES DE LA  DEPENDENCIA. Y TODO LO NECESARIO PARA SU CORRECTA EJECUCION, LOS TRABAJOS DEBERÁN SER CONSIDERADOS TANTO DIURNOS COMO NOCTURNOS SIN CARGO ADICIONAL PARA LA  DEPENDENCIA. P.U.C.T. FILAMENTO DE 500W+E209</t>
  </si>
  <si>
    <t>SUMINISTRO DE MATERIALES, HERRAMIENTA Y EQUIPO, PARA LA BRIGADA DE APOYO DE SEGURIDAD VIAL INCLUYE: LA REPARACIÓN DE HERRAMIENTA Y EQUIPO SEGUN PROYECTO, ESPECIFICACIONES Y/O INDICACIONES DE LA  DEPENDENCIA. Y TODO LO NECESARIO PARA SU CORRECTA EJECUCION, LOS TRABAJOS DEBERÁN SER CONSIDERADOS TANTO DIURNOS COMO NOCTURNOS SIN CARGO ADICIONAL PARA LA  DEPENDENCIA. P.U.C.T. CINTA PLASTICA  DE COLOR AMARILLO CON ANCHO DE 10 CM PARA CONFINAMIENTO DE AREAS DE TRABAJO</t>
  </si>
  <si>
    <t>SUMINISTRO DE BARRERAS DE PROTECCIÓN DPC-1 DOS TABLEROS HORIZONTALES DE 30x244 cm. MONTADAS EN CABALLETES, INCLUYE TODOS LOS MOVIMIENTOS INTERNOS TANTAS VECES SEA NECESARIO, EQUIPO, HERRAMIENTA, LIMPIEZA, ACARREOS, DESCARGAS DENTRO Y FUERA DE LA OBRA, SEGÚN PROYECTO, Y/O INDICACIONES DE LA DEPENDENCIA DE LA DEPENDENCIA, P.U.C.T.</t>
  </si>
  <si>
    <t>SUMINISTRO E INSTALACION Y RETIRO DE SEÑAL INFORMATIVA ELEVADA EN BANDERA SENCILLA DE 122 X 305 SEGÚN PROYECTO, ESPECIFICACIONES Y/O INDICACIONES DE “LA DEPENDENCIA”, LOS TRABAJOS DEBERÁN SER CONSIDERADOS TANTO DIURNOS COMO NOCTURNOS SIN CARGO ADICIONAL PARA “LA DEPENDENCIA”. P.U.O.T.</t>
  </si>
  <si>
    <t>SUMINISTRO Y COLOCACION DE CARAMELO (INDICADORES DE OBSTACULOS) 30X120 CMS SEGÚN PROYECTO, ESPECIFICACIONES Y/O INSTRUCCIONES DEL CONTRATANTE, P.U.C.T.</t>
  </si>
  <si>
    <t>PLATAFORMA PARA SUBESTACION 2 Y VIALIDADES DE ACCESO</t>
  </si>
  <si>
    <t>CONSTRUCCION DE TERRAPLENES Y RELLENO DE SANEO UTILIZANDO MATERIALES COMPACTABLES PROCEDENTES DE BANCOS DE PROYECTO, EN LA CAPA SUBYACENTE DE 50 CM DE ESPESOR COMPACTADO AL 95% CONFORME LO INDICADO EN EL PROYECTO, POR UNIDAD DE OBRA TERMINADA. (VIALES DE ACCESO SET 2)</t>
  </si>
  <si>
    <t>CONSTRUCCION DE CAPA SUBRASANTE UTILIZANDO MATERIALES COMPACTABLES PROCEDENTES DE BANCOS DE PROYECTO, EN EL CUERPO DEL TERRAPLEN COMPACTADO AL 100% DE ACUERDO AL PROYECTO. P.U.O.T.</t>
  </si>
  <si>
    <t>BASE HIDRAULICA, CON MATERIALES PETREOS PROCEDENTES DE BANCOS QUE ELIJA EL CONTRATISTA INCLUYENDO ACARREOS, COMPACTADA AL 100% CONFORME LO INDICADO EN EL PROYECTO, POR UNIDAD DE OBRA TERMINADA. ( VIALES DE ACCESO AL SET 2)</t>
  </si>
  <si>
    <t>RIEGO DE LIGA PARA SELLO A BASE DE EMULSION ASFALTICA ECR-65 CONTENIDO DE CEMENTO ASFÁLTICO EN MASA; 65%,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P.U.O.T.</t>
  </si>
  <si>
    <t xml:space="preserve">SUMINISTRO Y COLOCACION DE SEÑAL PREVENTIVA SP-7 CURVA EN CODO, CON TABLERO DE 117 cm X 117 cm, EN UN POSTE, CON PELICULA REFLEJANTE TIPO A,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</si>
  <si>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SUM INISTRO Y COLOCACION DE SEÑAL PREVENTIVA SP-17 INCORPORACION DEL TRANSITO, CON UN TABLERO DE 117 cm X 117 cm, EN UN POSTE, CON PELICULA REFLEJANTE tipo A.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</si>
  <si>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Y COLOCACION DE SEÑAL PREVENTIVA SP-19 INCORPORACION DEL TRANSITO, CON UN TABLERO DE 117 cm X 1171 cm, EN UN POSTE, CON PELICULA REFLEJANTE TIPO A,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</si>
  <si>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E COLOCCAION DE SEÑAL RESTRICTIVA SR-6 ALTO, CON UN TABLERO DE 30 CM POR LADO, EN UN POSTE, CON PELÍCULA REFLEJANTE TIPO A, SEGÚN PROYECTO, ESPECIFICACIONES Y/O INDICACIONES DE LA DEPENDENCIA, LOS TRABAJOS DEBERÁN SER CONSIDERADOS TANTO DIURNOS COMO NOCTURNOS SIN CARGO ADICIONAL PARA LA DEPENDENCIA, P.U.C.T.
</t>
  </si>
  <si>
    <t xml:space="preserve">SUMINISTRO Y COLOCACION DE SEÑAL RESTRICTIVA SR-7 CEDA EL PASO, CON UN TABLERO DE 85 CM POR LADO, EN UN POSTE, CON PELÍCULA REFLEJANTE TIPO A, SEGÚN PROYECTO, ESPECIFICACIONES Y/O INDICACIONES DE LA DEPENDENCIA, LOS TRABAJOS DEBERÁN SER CONSIDERADOS TANTO DIURNOS COMO NOCTURNOS SIN CARGO ADICIONAL PARA LA DEPENDENCIA, P.U.C.T.
</t>
  </si>
  <si>
    <t xml:space="preserve">SUMINISTRO Y COLOCACION DE SEÑAL INFORMATIVA RESTRICTIVA SIR-6 UN UN TABLERO DE 86 x 300 cm, EN UN POSTE, CON PELICULA REFLEJANTE TIPO A,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</si>
  <si>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Y COLOCACION DE SEÑAL INFORMATIVA DE DESTINO SID-9 ENTRONQUE, CON DOS TABLEROS DE 30 cm X 178 cm, EN DOS POSTES, CON PELICULA REFLEJANTE TIPO  A,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</si>
  <si>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MARCAS M- 1.1 RAYA SEPARADORA DE SENTIDOS DE CIRCULACION CONTINUA SENCILLA, CON PINTURA CONVENCIONAL COLOR AMARILLO RETRORREFLEJANTE DE 10 CM DE ANCHO.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</si>
  <si>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Marcas M-3.1 RAYA EN LA ORILLA DERECHA, CONTINUA, CON PINTURA CONVENCIONAL COLOR BLANCO REFLEJANTE DE 10 CM DE ANCHO,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</si>
  <si>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Marcas M-11.1 FLECHAS, LETRAS Y NUMEROS, CON PINTURA CONVENCIONAL COLOR BLANCO RETRORREFLEJANTE, DELINEANDO EL CONTORNO DE LA MARCA CON RAYAS DE 5 CM DE ANCHO COLOR NEGRO, 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</si>
  <si>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SUMINISTRO Y COLOCACION DE BOTONES DH-1 RETRORREFLEJANTES Y DELIMITADORES SOBRE EL PAVIMENTO, DE FORMA TRAPECIAL, PLÁSTICOS DE DOS CARAS, COLOR BLANCO RETRORREFLEJANTE,INCLUYE: MATERIALES, DESPERDICIOS, MANO DE OBRA, HERRAMIENTA MENOR, ACARREOS Y ELEVACIONES HASTA EL LUGAR DE SU UTILIZACION A CUALQUIER ALTURA Y CUALQUIER NIVEL, ANDAMIOS, LIMPIEZA Y RETIRO DE SOBRANTES FUERA DE OBRA, Y TODO LO NECESARIO PARA SU CORRECTA EJECUCION, P.U.C.T.
</t>
  </si>
  <si>
    <t xml:space="preserve">PILA DE CIMENTACION TIPO 1A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183.50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 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</si>
  <si>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TIPO 1B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152.40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</si>
  <si>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TIPO 1C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217.84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</si>
  <si>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TIPO 1D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217.84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</si>
  <si>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FRENTE 04</t>
  </si>
  <si>
    <t xml:space="preserve">PILA DE CIMENTACION EN APOYOS INTERNOS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201.86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</si>
  <si>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EN APOYOS EXTERNOS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233.89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</si>
  <si>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TIPO 2A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158.22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</si>
  <si>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FRENTE 05</t>
  </si>
  <si>
    <t xml:space="preserve">PILA DE CIMENTACION T2-041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127.88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</si>
  <si>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T2-042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127.88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</si>
  <si>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T2-043 DE 1.50 M. DE DIAMETRO, DE CONCRETO ESTRUCTURAL CLASE I, F'C=250 KG/CM2, PREMEZCLADO, TAMAÑO MAXIMO DEL AGREGADO DE 20 MM., RESISTENCIA NORMAL, REVENIMIENTO, IMPERMEABILIZANTE INTEGRAL, BOMBEABLE, CON SISTEMA  TREMIE  ARMADA CON ACERO DE REFUERZO F'Y=4,200 KG/CM2 DEL No.3 (3/8) AL No.12 (1 1/2) CON CUANTÍA 187.48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</si>
  <si>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 xml:space="preserve">PILA DE CIMENTACION T2-044 DE 1.80 M. DE DIAMETRO, DE CONCRETO ESTRUCTURAL CLASE I, F'C=250 KG/CM2, PREMEZCLADO, TAMAÑO MAXIMO DEL AGREGADO DE 20 MM., RESISTENCIA NORMAL, REVENIMIENTO, IMPERMEABILIZANTE INTEGRAL, BOMBEABLE, CON SISTEMA  TREMIE  ARMADA CON ACERO DE REFUERZO F'Y=4,200 KG/CM2 DEL No.3 (3/8) AL No.12 (1 1/2) CON CUANTÍA 137.36 KG/M3 SEGUN PROYECTO, PREVIA PERFORACION REALIZADA EN ESTRATOS DESCRITOS EN LA MECANICA DE SUELOS Y EMPOTRAMIENTO EN ROCA SEGUN PROYECTO, ESTABILIZACION DE PAREDES DE LA PERFORACION A BASE DE LODO BENTONITICO Ó ADEME, ASI TAMBIEN CONSIDERAR EL DESCABECE DE PILAS DE CONCRETO, POR MEDIOS MECANICOS, MEDIDO EN SITIO, CONSIDERANDO LA CARGA Y ACARREO EN CAMION DE MATERIAL PRODUCTO DE LA PERFORACION, DEL MATERIAL PRODUCTO DE LA ESTABILIZACION DE PAREDES DE PERFORACION (LODO BENTONITICO) Y MATERIAL PRODUCTO DE LA DEMOLICION DEL DESCABECE A TIRO LIBRE AUTORIZADO POR LA SECRETARIA DEL MEDIO AMBIENTE Y RECURSOS NATURALES (SEMARNAT). INCLUYE: MATERIALES, DESPERDICIOS, PRUEBAS DE LABORATORIO, GANCHOS, TRASLAPES, CONECTORES ROSCADOS, CUERDAS EN VARILLAS PARA ACERO DE REFUERZO DEL No.10 (1") Y No.12 (1 1/2"), SEPARADORES, MANO DE OBRA, IZAJE, DESCENSO Y COLOCACION, MAQUINARIA CONSIDERANDO LOS TIEMPOS EN ACTIVO, EN ESPERA Y RESERVA, EQUIPO, RECUPERACION DE ADEME EN SU CASO, HERRAMIENTA MENOR, TRASLADOS HASTA EL LUGAR DE SU UTILIZACION Y TODO LO NECESARIO PARA SU CORRECTA EJECUCION, P.U.O.T.
</t>
  </si>
  <si>
    <t>FRENTE 07</t>
  </si>
  <si>
    <t>FRENTE 02</t>
  </si>
  <si>
    <t>GDF 3.01.01.004</t>
  </si>
  <si>
    <t>N.CTR.CAR.1.02.013/00</t>
  </si>
  <si>
    <t>N.CTR.CAR.1.07.010/00</t>
  </si>
  <si>
    <t>G.D.F. 3.01.01.039</t>
  </si>
  <si>
    <t>GDF 3.01.01.003</t>
  </si>
  <si>
    <t>GDF 3.01.01.005</t>
  </si>
  <si>
    <t>N·CTR·CAR·1·04·002/11</t>
  </si>
  <si>
    <t>N-CTR-CAR-1-04-002/11</t>
  </si>
  <si>
    <t>N-CTR-CAR-1.03.006/00</t>
  </si>
  <si>
    <t>N·CTR·CAR·1·07·001/00</t>
  </si>
  <si>
    <t>N-CTR-CAR-1.07.004/02</t>
  </si>
  <si>
    <t xml:space="preserve">N·CTR·CAR·1·07·006/00 </t>
  </si>
  <si>
    <t xml:space="preserve">N·CTR·CAR·1·07·005/00 </t>
  </si>
  <si>
    <t>N·CTR·CAR·1·04·006/014</t>
  </si>
  <si>
    <t>N·CTR·CAR·1·04·004/00</t>
  </si>
  <si>
    <t>DALA DE DESPLANTE DE MURO DE TIERRA ARMADA CON CONCRETO f'c=150 kg/cm2 de 0.15m. x 0.35 m . P.U.C.T.</t>
  </si>
  <si>
    <t>SUMINISTRO Y COLOCACION DE ESCAMAS DE CONCRETO TIERRA ARMADA DE 1.50 M X 1.50 M CON ESPESOR DE 14 CM. INCLUYE: FABRICACION, ACARREO, MONTAJE, ALINEACION , P.U.C.T.</t>
  </si>
  <si>
    <t>GDF 3.01.01.002</t>
  </si>
  <si>
    <t>N-CTR-CAR-1-02-006/01</t>
  </si>
  <si>
    <t>CIMB-0003</t>
  </si>
  <si>
    <t>EP CIMB 002</t>
  </si>
  <si>
    <t>EP CIMB 001</t>
  </si>
  <si>
    <t xml:space="preserve">N-CTR-CAR-1-01-017/00 </t>
  </si>
  <si>
    <t>N·CTR·CAR·1·01·009/11</t>
  </si>
  <si>
    <t xml:space="preserve">N-CTR-CAR-1-03-012/00 </t>
  </si>
  <si>
    <t>GDF 3.01.01.006</t>
  </si>
  <si>
    <t>N-CTR-CAR-1-02-004/02</t>
  </si>
  <si>
    <t>N-CTR-CAR-1-06-003/01</t>
  </si>
  <si>
    <t>GDF 3.01.02.050</t>
  </si>
  <si>
    <t>N-CTR-CAR-1.01.011/11</t>
  </si>
  <si>
    <t>N-CTR-CAR-1-07-016-00</t>
  </si>
  <si>
    <t>EP R 032</t>
  </si>
  <si>
    <t>EP R 021</t>
  </si>
  <si>
    <t>N-CTR-CAR-1.07.005/00</t>
  </si>
  <si>
    <t>N-CTR-CAR-1-07-016/00</t>
  </si>
  <si>
    <t>EP HERRV 002</t>
  </si>
  <si>
    <t>N-CTR-CAR-1-02-003-04</t>
  </si>
  <si>
    <t>N-CTR-CAR-1-02-003/04</t>
  </si>
  <si>
    <t>N-CTR-CAR-1-04-005/00</t>
  </si>
  <si>
    <t>N-CTR-CAR-1-07-001/00</t>
  </si>
  <si>
    <t>N-CTR-CAR-1-07-002/00</t>
  </si>
  <si>
    <t>E.P.R016_01</t>
  </si>
  <si>
    <t>N-CTR-CAR-1-01-017/00</t>
  </si>
  <si>
    <t>EP CONC VIAD-EST 001</t>
  </si>
  <si>
    <t>N-CTR-CAR-1-02-008/01</t>
  </si>
  <si>
    <t>N-CTR-CAR-1-03-006-00</t>
  </si>
  <si>
    <t>N-CTR-CAR-1-08-001-07</t>
  </si>
  <si>
    <t>N-CTR-CAR-1-08-002-01</t>
  </si>
  <si>
    <t>DALA DE REMATE TIPO GUARNICION SOBRE MURO DE TIERRA ARMADA CON CONCRETO f'c=250 kg/cm2 . P.U.C.T.</t>
  </si>
  <si>
    <t>EXCAVACION EN CORTE DE TERRENO NATURAL, A MAQUINA, EN CUALQUIER ZONA EN CUALQUIER TIPO DE MATERIAL, MEDIDO EN BANCO, EN AMPLIACION Y/O ABATIMIENTO DE TALUDES, EN REBAJES EN LA CORONA DE CORTES Y/O TERRAPLENES EXISTENTES Y EN  DERRUMBES, CON EL OBJETO DE PREPARAR Y/O FORMAR LA SECCION DE LA OBRA, CONSIDERANDO LA CARGA, ACARREO Y PAGO EN CAMION DE MATERIAL PRODUCTO DE LA EXCAVACION A TIRO AUTORIZADO POR LA DEPENDENCIA Ó CONFORME AL RESOLUTIVO DEL ESTUDIO DE IMPACTO AMBIENTAL. INCLUYE: MATERIALES, MANO DE OBRA, MAQUINARIA CONSIDERANDO LOS TIEMPOS EN ACTIVO, EN ESPERA Y RESERVA, EQUIPO, HERRAMIENTA MENOR, TRASLADOS HASTA EL LUGAR DE SU UTILIZACION,  P.U.O.T.</t>
  </si>
  <si>
    <t>EXCAVACION EN CORTE DE TERRENO NATURAL, A MAQUINA, EN CUALQUIER ZONA EN CUALQUIER TIPO DE MATERIAL, MEDIDO EN BANCO, EN AMPLIACION Y/O ABATIMIENTO DE TALUDES, EN REBAJES EN LA CORONA DE CORTES Y/O TERRAPLENES EXISTENTES Y EN  DERRUMBES, CON EL OBJETO DE PREPARAR Y/O FORMAR LA SECCION DE LA OBRA, CONSIDERANDO LA CARGA, ACARREO Y PAGO EN CAMION DE MATERIAL PRODUCTO DE LA EXCAVACION A TIRO AUTORIZADO POR LA DEPENDENCIA Ó CONFORME AL RESOLUTIVO DEL ESTUDIO DE IMPACTO AMBIENTAL. INCLUYE: MATERIALES, MANO DE OBRA, MAQUINARIA CONSIDERANDO LOS TIEMPOS EN ACTIVO, EN ESPERA Y RESERVA, EQUIPO, HERRAMIENTA MENOR, TRASLADOS HASTA EL LUGAR DE SU UTILIZACION, P.U.O.T.</t>
  </si>
  <si>
    <t>EXCAVACION EN CORTE DE TERRENO NATURAL, A MAQUINA, EN CUALQUIER ZONA EN CUALQUIER TIPO DE MATERIAL, MEDIDO EN BANCO, EN AMPLIACION Y/O ABATIMIENTO DE TALUDES, EN REBAJES EN LA CORONA DE CORTES Y/O TERRAPLENES EXISTENTES Y EN  DERRUMBES, CON EL OBJETO DE PREPARAR Y/O FORMAR LA SECCION DE LA OBRA, CONSIDERANDO LA CARGA, ACARREO Y PAGO EN CAMION DE MATERIAL PRODUCTO DE LA EXCAVACION A TIRO AUTORIZADO POR LA DEPENDENCIA Ó CONFORME AL RESOLUTIVO DEL ESTUDIO DE IMPACTO AMBIENTAL. INCLUYE: MATERIALES, MANO DE OBRA, MAQUINARIA CONSIDERANDO LOS TIEMPOS EN ACTIVO, EN ESPERA Y RESERVA, EQUIPO, HERRAMIENTA MENOR, TRASLADOS HASTA EL LUGAR DE SU UTILIZACION, P.U.O.T. ( ZONA DE VIALES DE ACCESO)</t>
  </si>
  <si>
    <t>CARPETA ASFALTICA, COMPACTADO AL 95% PROCTOR, APLICADO EN CALIENTE, CONSIDERANDO RIEGO DE LIGA DE EMULSION ASFALTICA FR-3 EN PROPORCION 0.70 LT/M2 Y SELLO CON CEMENTO GRIS, ESPESOR SEGUN PROYECTO.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P.U.C.T.</t>
  </si>
  <si>
    <t>FRENTE 2,4,5 Y 7</t>
  </si>
  <si>
    <t xml:space="preserve">SOSTENIMIENTO TEMPORAL Y PERMANENTE DE TALUDES </t>
  </si>
  <si>
    <t>CONCRETO LANZADO F´C=300 KG/CM2 (UNA CAPA DE 15CM + 1 CAPA DE 10CM)</t>
  </si>
  <si>
    <t>MALLA DE ACERO ELECTROSOLDADA DE REFUERZO 6 X 6 - 2/2 FY= MIN 4200 KG/CM2</t>
  </si>
  <si>
    <t>MICROPILOTES: TUBO ACERO ASTM A500 GRADO C-50 (FY=3500 KG/CM2) ; PHI EXTERIOR MÍNIMO: 114,3 MM Y ESPESOR MÍNIMO: 6 MM); DIÁMETRO DE PERFORACIÓN 225 MM. INCLUYE INYECCION DE MORTERO DE LECHADA</t>
  </si>
  <si>
    <t xml:space="preserve">SUMINISTRO, VACIADO Y VIBRADO DE CONCRETO ESTRUCTURAL CLASE I, F'C=300 KG/CM2, PREMEZCLADO, RESISTENCIA NORMAL, CON CEMENTO PORTLAND ORDINARIO (CPO) Ó RESISTENTE A LOS SULFATOS DE ACUERDO A PROYECTO, INDICACIONES Y/O ESPECIFICACIONES DE LA DEPENDENCIA, REVENIMIENTO APTO PARA SER BOMBEADO, IMPERMEABILIZANTE INTEGRAL, BOMBEO, EN TRABE DE ATADO DE MICROPILOTES. INCLUYE: MATERIALES, DESPERDICIOS,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P.U.C.T.
</t>
  </si>
  <si>
    <t xml:space="preserve">SUMINISTRO, HABILITADO, COLOCACION DE ACERO DE REFUERZO F'Y=4,200 KG/CM2, DEL No.3 (3/8") AL No.12 (1 1/2"), EN TRABE DE ATADO DE MICROPILOTES, INCLUYE: MATERIALES, DESPERDICIOS, PRUBAS DE LABORATORIO, GANCHOS, TRASLAPES, CONECTORES ROSCADOS Y CUERDAS EN VARILLAS Ó SOLDADURA A TOPE EN VARILLAS DE ACUERDO A PROYECTO,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P.U.C.T.
</t>
  </si>
  <si>
    <t>CUADRILLA DE PROTECCIÓN  VIAL, 3 AYUDANTES BANDEREROS CON CASCO Y CHALECO, INCLUYE: MANO DE OBRA, EQUIPO, ASÍ COMO TODO LO NECESARIO PARA SU CORRECTA EJECUCIÓN.  P.U.C.T.</t>
  </si>
  <si>
    <t>JOR</t>
  </si>
  <si>
    <t>TALA DE ARBOLES A CUALQUIER ALTURA, INCLUYE: EXCAVACION, MANO  DE OBRA PARA EL DESRAME, TROCEO,  EQUIPO, HERRAMIENTA, ACARREO LIBRE DENTRO DEL SITIO DE LOS TRABAJOS O A PIE DEL VEHICULO DE TRANSPORTE, ESTIBA, LIMPIEZA, GESTIONES Y LIBRANZAS, SEGÚN PROYECTO, ESPECIFICACIONES Y/O INDICACIONES, LOS TRABAJOS DEBERAN SER CONSIDERADOS TANTO DIURNOS TANTO DIURNOS COMO NOCTURNOS SIN CARGO ADICIONAL A LA DEPENDENCIA. P.U.O.T.</t>
  </si>
  <si>
    <t>SECRETARIA DE COMUNICACIONES Y TRANSPORTES</t>
  </si>
  <si>
    <t>DIRECCION GENERAL DE TRANSPORTE FERROVIARIO Y MULTIMODAL</t>
  </si>
  <si>
    <t>Fecha:</t>
  </si>
  <si>
    <t>FORMA E-7
DOC. XX</t>
  </si>
  <si>
    <t>LICITACION PUBLICA NACIONAL  No. LO-009000988-E7-2017</t>
  </si>
</sst>
</file>

<file path=xl/styles.xml><?xml version="1.0" encoding="utf-8"?>
<styleSheet xmlns="http://schemas.openxmlformats.org/spreadsheetml/2006/main">
  <numFmts count="5">
    <numFmt numFmtId="44" formatCode="_-&quot;$&quot;* #,##0.00_-;\-&quot;$&quot;* #,##0.00_-;_-&quot;$&quot;* &quot;-&quot;??_-;_-@_-"/>
    <numFmt numFmtId="43" formatCode="_-* #,##0.00_-;\-* #,##0.00_-;_-* &quot;-&quot;??_-;_-@_-"/>
    <numFmt numFmtId="164" formatCode="#,##0.00_ ;[Red]\-#,##0.00\ "/>
    <numFmt numFmtId="165" formatCode="&quot;$&quot;#,##0.00"/>
    <numFmt numFmtId="166" formatCode="[$-80A]d&quot; de &quot;mmmm&quot; de &quot;yyyy;@"/>
  </numFmts>
  <fonts count="38">
    <font>
      <sz val="10"/>
      <color indexed="64"/>
      <name val="Arial"/>
    </font>
    <font>
      <sz val="10"/>
      <color theme="1"/>
      <name val="Trebuchet MS"/>
      <family val="2"/>
    </font>
    <font>
      <sz val="10"/>
      <color theme="1"/>
      <name val="Trebuchet MS"/>
      <family val="2"/>
    </font>
    <font>
      <sz val="10"/>
      <color theme="1"/>
      <name val="Trebuchet MS"/>
      <family val="2"/>
    </font>
    <font>
      <sz val="10"/>
      <color indexed="64"/>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b/>
      <sz val="11"/>
      <color rgb="FF3F3F3F"/>
      <name val="Calibri"/>
      <family val="2"/>
      <scheme val="minor"/>
    </font>
    <font>
      <b/>
      <sz val="18"/>
      <color theme="3"/>
      <name val="Cambria"/>
      <family val="1"/>
      <scheme val="major"/>
    </font>
    <font>
      <sz val="11"/>
      <color rgb="FFFF0000"/>
      <name val="Calibri"/>
      <family val="2"/>
      <scheme val="minor"/>
    </font>
    <font>
      <sz val="10"/>
      <name val="Arial"/>
      <family val="2"/>
    </font>
    <font>
      <sz val="10"/>
      <name val="Arial"/>
      <family val="2"/>
    </font>
    <font>
      <sz val="8"/>
      <name val="Arial"/>
      <family val="2"/>
    </font>
    <font>
      <b/>
      <sz val="8"/>
      <name val="Arial"/>
      <family val="2"/>
    </font>
    <font>
      <sz val="10"/>
      <color rgb="FF000000"/>
      <name val="Times New Roman"/>
      <family val="1"/>
    </font>
    <font>
      <b/>
      <sz val="8"/>
      <color theme="1"/>
      <name val="Trebuchet MS"/>
      <family val="2"/>
    </font>
    <font>
      <sz val="8"/>
      <color indexed="64"/>
      <name val="Arial"/>
      <family val="2"/>
    </font>
    <font>
      <sz val="8"/>
      <color theme="1"/>
      <name val="Trebuchet MS"/>
      <family val="2"/>
    </font>
    <font>
      <b/>
      <sz val="8"/>
      <color rgb="FFFF0000"/>
      <name val="Arial"/>
      <family val="2"/>
    </font>
    <font>
      <sz val="10"/>
      <color indexed="64"/>
      <name val="Arial"/>
      <family val="2"/>
    </font>
    <font>
      <b/>
      <sz val="8"/>
      <color indexed="64"/>
      <name val="Arial"/>
      <family val="2"/>
    </font>
    <font>
      <sz val="10"/>
      <color indexed="8"/>
      <name val="Arial"/>
      <family val="2"/>
    </font>
    <font>
      <b/>
      <sz val="16"/>
      <color indexed="8"/>
      <name val="Arial"/>
      <family val="2"/>
    </font>
    <font>
      <b/>
      <sz val="10"/>
      <color indexed="8"/>
      <name val="Arial"/>
      <family val="2"/>
    </font>
    <font>
      <b/>
      <sz val="11"/>
      <color indexed="8"/>
      <name val="Arial"/>
      <family val="2"/>
    </font>
    <font>
      <b/>
      <sz val="7"/>
      <color indexed="8"/>
      <name val="Arial"/>
      <family val="2"/>
    </font>
    <font>
      <b/>
      <sz val="12"/>
      <color indexed="8"/>
      <name val="Arial"/>
      <family val="2"/>
    </font>
    <font>
      <sz val="11"/>
      <name val="Arial"/>
      <family val="2"/>
    </font>
  </fonts>
  <fills count="35">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s>
  <cellStyleXfs count="208">
    <xf numFmtId="0" fontId="0" fillId="0" borderId="0"/>
    <xf numFmtId="0" fontId="4" fillId="0" borderId="0"/>
    <xf numFmtId="0"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7" fillId="26" borderId="0" applyNumberFormat="0" applyBorder="0" applyAlignment="0" applyProtection="0"/>
    <xf numFmtId="0" fontId="8" fillId="27" borderId="4" applyNumberFormat="0" applyAlignment="0" applyProtection="0"/>
    <xf numFmtId="0" fontId="9" fillId="28" borderId="7" applyNumberFormat="0" applyAlignment="0" applyProtection="0"/>
    <xf numFmtId="0" fontId="10" fillId="0" borderId="0" applyNumberFormat="0" applyFill="0" applyBorder="0" applyAlignment="0" applyProtection="0"/>
    <xf numFmtId="0" fontId="11" fillId="29" borderId="0" applyNumberFormat="0" applyBorder="0" applyAlignment="0" applyProtection="0"/>
    <xf numFmtId="0" fontId="12" fillId="0" borderId="1" applyNumberFormat="0" applyFill="0" applyAlignment="0" applyProtection="0"/>
    <xf numFmtId="0" fontId="13" fillId="0" borderId="2" applyNumberFormat="0" applyFill="0" applyAlignment="0" applyProtection="0"/>
    <xf numFmtId="0" fontId="14" fillId="0" borderId="3" applyNumberFormat="0" applyFill="0" applyAlignment="0" applyProtection="0"/>
    <xf numFmtId="0" fontId="14" fillId="0" borderId="0" applyNumberFormat="0" applyFill="0" applyBorder="0" applyAlignment="0" applyProtection="0"/>
    <xf numFmtId="0" fontId="15" fillId="30" borderId="4" applyNumberFormat="0" applyAlignment="0" applyProtection="0"/>
    <xf numFmtId="0" fontId="16" fillId="0" borderId="6" applyNumberFormat="0" applyFill="0" applyAlignment="0" applyProtection="0"/>
    <xf numFmtId="0" fontId="5" fillId="31" borderId="8" applyNumberFormat="0" applyFont="0" applyAlignment="0" applyProtection="0"/>
    <xf numFmtId="0" fontId="17" fillId="27" borderId="5"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9" fontId="4"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43" fontId="4"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31" borderId="8" applyNumberFormat="0" applyFont="0" applyAlignment="0" applyProtection="0"/>
    <xf numFmtId="0" fontId="20" fillId="0" borderId="0"/>
    <xf numFmtId="0" fontId="21" fillId="0" borderId="0"/>
    <xf numFmtId="0" fontId="20" fillId="0" borderId="0"/>
    <xf numFmtId="0" fontId="5" fillId="0" borderId="0"/>
    <xf numFmtId="0" fontId="3" fillId="0" borderId="0"/>
    <xf numFmtId="44" fontId="20" fillId="0" borderId="0" applyFont="0" applyFill="0" applyBorder="0" applyAlignment="0" applyProtection="0"/>
    <xf numFmtId="0" fontId="20" fillId="0" borderId="0"/>
    <xf numFmtId="0" fontId="4" fillId="0" borderId="0"/>
    <xf numFmtId="0" fontId="5" fillId="0" borderId="0"/>
    <xf numFmtId="0" fontId="20" fillId="0" borderId="0"/>
    <xf numFmtId="43" fontId="20" fillId="0" borderId="0" applyFont="0" applyFill="0" applyBorder="0" applyAlignment="0" applyProtection="0"/>
    <xf numFmtId="0" fontId="4" fillId="0" borderId="0"/>
    <xf numFmtId="0" fontId="20" fillId="0" borderId="0"/>
    <xf numFmtId="0" fontId="24" fillId="0" borderId="0"/>
    <xf numFmtId="0" fontId="20" fillId="0" borderId="0"/>
    <xf numFmtId="0" fontId="5" fillId="0" borderId="0"/>
    <xf numFmtId="0" fontId="4" fillId="0" borderId="0"/>
    <xf numFmtId="0" fontId="20" fillId="0" borderId="0"/>
    <xf numFmtId="43" fontId="4" fillId="0" borderId="0" applyFont="0" applyFill="0" applyBorder="0" applyAlignment="0" applyProtection="0"/>
    <xf numFmtId="0" fontId="20" fillId="0" borderId="0"/>
    <xf numFmtId="0" fontId="4" fillId="0" borderId="0"/>
    <xf numFmtId="0" fontId="5" fillId="0" borderId="0"/>
    <xf numFmtId="0" fontId="4" fillId="0" borderId="0"/>
    <xf numFmtId="0" fontId="4"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2" fillId="0" borderId="0"/>
    <xf numFmtId="0" fontId="1" fillId="0" borderId="0"/>
    <xf numFmtId="0" fontId="1" fillId="0" borderId="0"/>
    <xf numFmtId="44" fontId="29" fillId="0" borderId="0" applyFont="0" applyFill="0" applyBorder="0" applyAlignment="0" applyProtection="0"/>
  </cellStyleXfs>
  <cellXfs count="93">
    <xf numFmtId="0" fontId="0" fillId="0" borderId="0" xfId="0"/>
    <xf numFmtId="0" fontId="22" fillId="0" borderId="0" xfId="176" applyFont="1" applyAlignment="1">
      <alignment vertical="top"/>
    </xf>
    <xf numFmtId="164" fontId="22" fillId="0" borderId="0" xfId="176" applyNumberFormat="1" applyFont="1" applyAlignment="1">
      <alignment vertical="top"/>
    </xf>
    <xf numFmtId="0" fontId="23" fillId="0" borderId="0" xfId="176" applyFont="1" applyAlignment="1">
      <alignment vertical="top"/>
    </xf>
    <xf numFmtId="164" fontId="23" fillId="33" borderId="10" xfId="176" applyNumberFormat="1" applyFont="1" applyFill="1" applyBorder="1" applyAlignment="1">
      <alignment vertical="top"/>
    </xf>
    <xf numFmtId="0" fontId="23" fillId="0" borderId="10" xfId="176" applyFont="1" applyBorder="1" applyAlignment="1">
      <alignment vertical="top"/>
    </xf>
    <xf numFmtId="164" fontId="23" fillId="0" borderId="10" xfId="176" applyNumberFormat="1" applyFont="1" applyBorder="1" applyAlignment="1">
      <alignment vertical="top"/>
    </xf>
    <xf numFmtId="164" fontId="22" fillId="0" borderId="10" xfId="176" applyNumberFormat="1" applyFont="1" applyBorder="1" applyAlignment="1">
      <alignment vertical="top"/>
    </xf>
    <xf numFmtId="0" fontId="23" fillId="33" borderId="10" xfId="176" applyFont="1" applyFill="1" applyBorder="1" applyAlignment="1">
      <alignment horizontal="center" vertical="top"/>
    </xf>
    <xf numFmtId="0" fontId="23" fillId="0" borderId="10" xfId="176" applyFont="1" applyFill="1" applyBorder="1" applyAlignment="1">
      <alignment horizontal="center" vertical="top"/>
    </xf>
    <xf numFmtId="0" fontId="22" fillId="0" borderId="0" xfId="176" applyFont="1" applyAlignment="1">
      <alignment horizontal="center" vertical="top"/>
    </xf>
    <xf numFmtId="164" fontId="22" fillId="0" borderId="0" xfId="176" applyNumberFormat="1" applyFont="1" applyAlignment="1">
      <alignment horizontal="center" vertical="top"/>
    </xf>
    <xf numFmtId="0" fontId="22" fillId="0" borderId="0" xfId="176" applyFont="1" applyBorder="1" applyAlignment="1">
      <alignment horizontal="center" vertical="top"/>
    </xf>
    <xf numFmtId="0" fontId="22" fillId="0" borderId="0" xfId="176" applyFont="1" applyFill="1" applyBorder="1" applyAlignment="1">
      <alignment horizontal="justify" vertical="top"/>
    </xf>
    <xf numFmtId="164" fontId="22" fillId="0" borderId="0" xfId="176" applyNumberFormat="1" applyFont="1" applyBorder="1" applyAlignment="1">
      <alignment horizontal="center" vertical="top"/>
    </xf>
    <xf numFmtId="164" fontId="22" fillId="0" borderId="0" xfId="176" applyNumberFormat="1" applyFont="1" applyBorder="1" applyAlignment="1">
      <alignment vertical="top"/>
    </xf>
    <xf numFmtId="0" fontId="23" fillId="0" borderId="0" xfId="176" applyFont="1" applyBorder="1" applyAlignment="1">
      <alignment horizontal="center" vertical="top"/>
    </xf>
    <xf numFmtId="164" fontId="23" fillId="0" borderId="0" xfId="176" applyNumberFormat="1" applyFont="1" applyBorder="1" applyAlignment="1">
      <alignment horizontal="center" vertical="top"/>
    </xf>
    <xf numFmtId="164" fontId="22" fillId="0" borderId="10" xfId="176" applyNumberFormat="1" applyFont="1" applyFill="1" applyBorder="1" applyAlignment="1">
      <alignment vertical="top"/>
    </xf>
    <xf numFmtId="164" fontId="23" fillId="33" borderId="10" xfId="176" applyNumberFormat="1" applyFont="1" applyFill="1" applyBorder="1" applyAlignment="1">
      <alignment horizontal="center" vertical="top"/>
    </xf>
    <xf numFmtId="164" fontId="22" fillId="0" borderId="0" xfId="176" applyNumberFormat="1" applyFont="1" applyBorder="1" applyAlignment="1">
      <alignment horizontal="right" vertical="top"/>
    </xf>
    <xf numFmtId="164" fontId="23" fillId="0" borderId="0" xfId="176" applyNumberFormat="1" applyFont="1" applyBorder="1" applyAlignment="1">
      <alignment horizontal="right" vertical="top"/>
    </xf>
    <xf numFmtId="164" fontId="22" fillId="0" borderId="0" xfId="176" applyNumberFormat="1" applyFont="1" applyAlignment="1">
      <alignment horizontal="right" vertical="top"/>
    </xf>
    <xf numFmtId="164" fontId="22" fillId="0" borderId="10" xfId="176" applyNumberFormat="1" applyFont="1" applyFill="1" applyBorder="1" applyAlignment="1">
      <alignment horizontal="center" vertical="top"/>
    </xf>
    <xf numFmtId="164" fontId="22" fillId="0" borderId="10" xfId="176" applyNumberFormat="1" applyFont="1" applyBorder="1" applyAlignment="1">
      <alignment horizontal="center" vertical="top"/>
    </xf>
    <xf numFmtId="0" fontId="22" fillId="0" borderId="10" xfId="176" quotePrefix="1" applyFont="1" applyFill="1" applyBorder="1" applyAlignment="1">
      <alignment horizontal="center" vertical="top"/>
    </xf>
    <xf numFmtId="0" fontId="23" fillId="0" borderId="10" xfId="176" applyFont="1" applyBorder="1" applyAlignment="1">
      <alignment horizontal="center" vertical="top"/>
    </xf>
    <xf numFmtId="164" fontId="23" fillId="0" borderId="10" xfId="176" applyNumberFormat="1" applyFont="1" applyBorder="1" applyAlignment="1">
      <alignment horizontal="center" vertical="top"/>
    </xf>
    <xf numFmtId="164" fontId="23" fillId="0" borderId="0" xfId="176" applyNumberFormat="1" applyFont="1" applyBorder="1" applyAlignment="1">
      <alignment vertical="top"/>
    </xf>
    <xf numFmtId="2" fontId="22" fillId="0" borderId="10" xfId="176" applyNumberFormat="1" applyFont="1" applyFill="1" applyBorder="1" applyAlignment="1">
      <alignment horizontal="center" vertical="top"/>
    </xf>
    <xf numFmtId="0" fontId="23" fillId="0" borderId="0" xfId="176" applyFont="1" applyFill="1" applyBorder="1" applyAlignment="1">
      <alignment horizontal="justify" vertical="top"/>
    </xf>
    <xf numFmtId="0" fontId="22" fillId="0" borderId="0" xfId="176" applyFont="1" applyAlignment="1">
      <alignment horizontal="justify" vertical="top"/>
    </xf>
    <xf numFmtId="0" fontId="22" fillId="0" borderId="0" xfId="176" applyFont="1" applyFill="1" applyAlignment="1">
      <alignment horizontal="justify" vertical="top"/>
    </xf>
    <xf numFmtId="0" fontId="22" fillId="0" borderId="10" xfId="176" applyFont="1" applyFill="1" applyBorder="1" applyAlignment="1">
      <alignment horizontal="center" vertical="top"/>
    </xf>
    <xf numFmtId="49" fontId="26" fillId="0" borderId="10" xfId="0" applyNumberFormat="1" applyFont="1" applyFill="1" applyBorder="1" applyAlignment="1">
      <alignment horizontal="center" vertical="top"/>
    </xf>
    <xf numFmtId="49" fontId="27" fillId="0" borderId="10" xfId="205" applyNumberFormat="1" applyFont="1" applyFill="1" applyBorder="1" applyAlignment="1">
      <alignment horizontal="center" vertical="top"/>
    </xf>
    <xf numFmtId="2" fontId="27" fillId="0" borderId="10" xfId="204" applyNumberFormat="1" applyFont="1" applyFill="1" applyBorder="1" applyAlignment="1">
      <alignment horizontal="center" vertical="top"/>
    </xf>
    <xf numFmtId="2" fontId="22" fillId="0" borderId="10" xfId="0" quotePrefix="1" applyNumberFormat="1" applyFont="1" applyFill="1" applyBorder="1" applyAlignment="1" applyProtection="1">
      <alignment horizontal="center" vertical="top"/>
    </xf>
    <xf numFmtId="2" fontId="22" fillId="0" borderId="10" xfId="176" quotePrefix="1" applyNumberFormat="1" applyFont="1" applyFill="1" applyBorder="1" applyAlignment="1">
      <alignment horizontal="center" vertical="top"/>
    </xf>
    <xf numFmtId="164" fontId="23" fillId="32" borderId="9" xfId="176" applyNumberFormat="1" applyFont="1" applyFill="1" applyBorder="1" applyAlignment="1">
      <alignment horizontal="center" vertical="top"/>
    </xf>
    <xf numFmtId="0" fontId="23" fillId="33" borderId="10" xfId="176" applyFont="1" applyFill="1" applyBorder="1" applyAlignment="1">
      <alignment vertical="top"/>
    </xf>
    <xf numFmtId="0" fontId="28" fillId="0" borderId="10" xfId="176" applyFont="1" applyFill="1" applyBorder="1" applyAlignment="1">
      <alignment horizontal="center" vertical="top"/>
    </xf>
    <xf numFmtId="0" fontId="22" fillId="0" borderId="10" xfId="0" applyNumberFormat="1" applyFont="1" applyFill="1" applyBorder="1" applyAlignment="1">
      <alignment horizontal="center" vertical="top" wrapText="1"/>
    </xf>
    <xf numFmtId="0" fontId="22" fillId="0" borderId="10" xfId="0" applyNumberFormat="1" applyFont="1" applyFill="1" applyBorder="1" applyAlignment="1" applyProtection="1">
      <alignment horizontal="center" vertical="top"/>
    </xf>
    <xf numFmtId="0" fontId="23" fillId="33" borderId="11" xfId="176" applyFont="1" applyFill="1" applyBorder="1" applyAlignment="1">
      <alignment horizontal="center" vertical="top"/>
    </xf>
    <xf numFmtId="0" fontId="23" fillId="33" borderId="11" xfId="176" applyFont="1" applyFill="1" applyBorder="1" applyAlignment="1">
      <alignment horizontal="justify" vertical="top"/>
    </xf>
    <xf numFmtId="0" fontId="25" fillId="33" borderId="11" xfId="0" applyFont="1" applyFill="1" applyBorder="1" applyAlignment="1">
      <alignment horizontal="center" vertical="top"/>
    </xf>
    <xf numFmtId="164" fontId="23" fillId="33" borderId="11" xfId="176" applyNumberFormat="1" applyFont="1" applyFill="1" applyBorder="1" applyAlignment="1">
      <alignment vertical="top"/>
    </xf>
    <xf numFmtId="164" fontId="23" fillId="33" borderId="11" xfId="176" applyNumberFormat="1" applyFont="1" applyFill="1" applyBorder="1" applyAlignment="1">
      <alignment horizontal="right" vertical="top"/>
    </xf>
    <xf numFmtId="164" fontId="23" fillId="32" borderId="9" xfId="176" applyNumberFormat="1" applyFont="1" applyFill="1" applyBorder="1" applyAlignment="1">
      <alignment horizontal="center" vertical="center"/>
    </xf>
    <xf numFmtId="0" fontId="22" fillId="0" borderId="10" xfId="176" applyFont="1" applyFill="1" applyBorder="1" applyAlignment="1">
      <alignment vertical="top" wrapText="1"/>
    </xf>
    <xf numFmtId="0" fontId="23" fillId="33" borderId="10" xfId="176" applyFont="1" applyFill="1" applyBorder="1" applyAlignment="1">
      <alignment vertical="top" wrapText="1"/>
    </xf>
    <xf numFmtId="0" fontId="23" fillId="0" borderId="10" xfId="176" applyFont="1" applyFill="1" applyBorder="1" applyAlignment="1">
      <alignment vertical="top" wrapText="1"/>
    </xf>
    <xf numFmtId="44" fontId="22" fillId="0" borderId="0" xfId="207" applyFont="1" applyAlignment="1">
      <alignment vertical="top"/>
    </xf>
    <xf numFmtId="44" fontId="23" fillId="0" borderId="0" xfId="207" applyFont="1" applyAlignment="1">
      <alignment vertical="top"/>
    </xf>
    <xf numFmtId="165" fontId="22" fillId="0" borderId="10" xfId="176" applyNumberFormat="1" applyFont="1" applyFill="1" applyBorder="1" applyAlignment="1">
      <alignment horizontal="right" vertical="top"/>
    </xf>
    <xf numFmtId="165" fontId="22" fillId="0" borderId="10" xfId="176" applyNumberFormat="1" applyFont="1" applyFill="1" applyBorder="1" applyAlignment="1">
      <alignment vertical="top"/>
    </xf>
    <xf numFmtId="165" fontId="22" fillId="0" borderId="10" xfId="176" applyNumberFormat="1" applyFont="1" applyBorder="1" applyAlignment="1">
      <alignment vertical="top"/>
    </xf>
    <xf numFmtId="165" fontId="22" fillId="0" borderId="10" xfId="176" applyNumberFormat="1" applyFont="1" applyBorder="1" applyAlignment="1">
      <alignment horizontal="right" vertical="top"/>
    </xf>
    <xf numFmtId="165" fontId="23" fillId="33" borderId="10" xfId="176" applyNumberFormat="1" applyFont="1" applyFill="1" applyBorder="1" applyAlignment="1">
      <alignment horizontal="right" vertical="top"/>
    </xf>
    <xf numFmtId="165" fontId="23" fillId="33" borderId="10" xfId="176" applyNumberFormat="1" applyFont="1" applyFill="1" applyBorder="1" applyAlignment="1">
      <alignment vertical="top"/>
    </xf>
    <xf numFmtId="165" fontId="23" fillId="0" borderId="10" xfId="176" applyNumberFormat="1" applyFont="1" applyBorder="1" applyAlignment="1">
      <alignment horizontal="right" vertical="top"/>
    </xf>
    <xf numFmtId="165" fontId="23" fillId="0" borderId="10" xfId="176" applyNumberFormat="1" applyFont="1" applyBorder="1" applyAlignment="1">
      <alignment vertical="top"/>
    </xf>
    <xf numFmtId="165" fontId="22" fillId="33" borderId="10" xfId="176" applyNumberFormat="1" applyFont="1" applyFill="1" applyBorder="1" applyAlignment="1">
      <alignment vertical="top"/>
    </xf>
    <xf numFmtId="0" fontId="30" fillId="0" borderId="10" xfId="0" applyFont="1" applyFill="1" applyBorder="1" applyAlignment="1">
      <alignment vertical="top" wrapText="1"/>
    </xf>
    <xf numFmtId="0" fontId="30" fillId="0" borderId="10" xfId="0" applyFont="1" applyFill="1" applyBorder="1" applyAlignment="1">
      <alignment horizontal="center" vertical="top" wrapText="1"/>
    </xf>
    <xf numFmtId="164" fontId="30" fillId="0" borderId="10" xfId="0" applyNumberFormat="1" applyFont="1" applyFill="1" applyBorder="1" applyAlignment="1">
      <alignment horizontal="right" vertical="top" wrapText="1"/>
    </xf>
    <xf numFmtId="164" fontId="22" fillId="0" borderId="10" xfId="176" applyNumberFormat="1" applyFont="1" applyFill="1" applyBorder="1" applyAlignment="1">
      <alignment horizontal="right" vertical="top"/>
    </xf>
    <xf numFmtId="2" fontId="22" fillId="0" borderId="10" xfId="176" applyNumberFormat="1" applyFont="1" applyFill="1" applyBorder="1" applyAlignment="1">
      <alignment vertical="top" wrapText="1"/>
    </xf>
    <xf numFmtId="0" fontId="26" fillId="0" borderId="10" xfId="0" applyFont="1" applyFill="1" applyBorder="1" applyAlignment="1">
      <alignment vertical="top" wrapText="1"/>
    </xf>
    <xf numFmtId="0" fontId="26" fillId="0" borderId="10" xfId="0" applyFont="1" applyFill="1" applyBorder="1" applyAlignment="1">
      <alignment horizontal="center" vertical="top" wrapText="1"/>
    </xf>
    <xf numFmtId="164" fontId="26" fillId="0" borderId="10" xfId="0" applyNumberFormat="1" applyFont="1" applyFill="1" applyBorder="1" applyAlignment="1">
      <alignment horizontal="right" vertical="top" wrapText="1"/>
    </xf>
    <xf numFmtId="0" fontId="26" fillId="0" borderId="0" xfId="0" applyFont="1" applyFill="1" applyAlignment="1">
      <alignment vertical="top" wrapText="1"/>
    </xf>
    <xf numFmtId="164" fontId="23" fillId="0" borderId="10" xfId="176" applyNumberFormat="1" applyFont="1" applyFill="1" applyBorder="1" applyAlignment="1">
      <alignment horizontal="center" vertical="top"/>
    </xf>
    <xf numFmtId="164" fontId="23" fillId="0" borderId="10" xfId="176" applyNumberFormat="1" applyFont="1" applyFill="1" applyBorder="1" applyAlignment="1">
      <alignment vertical="top"/>
    </xf>
    <xf numFmtId="165" fontId="23" fillId="0" borderId="10" xfId="176" applyNumberFormat="1" applyFont="1" applyFill="1" applyBorder="1" applyAlignment="1">
      <alignment horizontal="right" vertical="top"/>
    </xf>
    <xf numFmtId="0" fontId="31" fillId="34" borderId="0" xfId="0" applyFont="1" applyFill="1"/>
    <xf numFmtId="44" fontId="22" fillId="0" borderId="0" xfId="207" applyFont="1" applyBorder="1" applyAlignment="1">
      <alignment vertical="top"/>
    </xf>
    <xf numFmtId="0" fontId="22" fillId="0" borderId="0" xfId="176" applyFont="1" applyBorder="1" applyAlignment="1">
      <alignment vertical="top"/>
    </xf>
    <xf numFmtId="0" fontId="33" fillId="34" borderId="0" xfId="0" applyFont="1" applyFill="1" applyAlignment="1">
      <alignment horizontal="centerContinuous"/>
    </xf>
    <xf numFmtId="0" fontId="35" fillId="34" borderId="0" xfId="0" applyFont="1" applyFill="1" applyAlignment="1">
      <alignment horizontal="centerContinuous"/>
    </xf>
    <xf numFmtId="0" fontId="36" fillId="34" borderId="0" xfId="0" applyFont="1" applyFill="1"/>
    <xf numFmtId="0" fontId="31" fillId="34" borderId="0" xfId="0" applyFont="1" applyFill="1" applyAlignment="1">
      <alignment horizontal="right"/>
    </xf>
    <xf numFmtId="166" fontId="37" fillId="34" borderId="0" xfId="0" applyNumberFormat="1" applyFont="1" applyFill="1" applyAlignment="1">
      <alignment horizontal="centerContinuous"/>
    </xf>
    <xf numFmtId="0" fontId="33" fillId="34" borderId="0" xfId="0" applyFont="1" applyFill="1"/>
    <xf numFmtId="0" fontId="33" fillId="34" borderId="0" xfId="0" applyFont="1" applyFill="1" applyAlignment="1">
      <alignment horizontal="right" wrapText="1"/>
    </xf>
    <xf numFmtId="0" fontId="22" fillId="0" borderId="0" xfId="176" applyFont="1" applyFill="1" applyAlignment="1">
      <alignment vertical="top"/>
    </xf>
    <xf numFmtId="0" fontId="23" fillId="32" borderId="9" xfId="176" applyFont="1" applyFill="1" applyBorder="1" applyAlignment="1">
      <alignment horizontal="center" vertical="center" wrapText="1"/>
    </xf>
    <xf numFmtId="164" fontId="23" fillId="32" borderId="9" xfId="176" applyNumberFormat="1" applyFont="1" applyFill="1" applyBorder="1" applyAlignment="1">
      <alignment horizontal="center" vertical="center"/>
    </xf>
    <xf numFmtId="0" fontId="23" fillId="32" borderId="9" xfId="176" applyFont="1" applyFill="1" applyBorder="1" applyAlignment="1">
      <alignment horizontal="center" vertical="center"/>
    </xf>
    <xf numFmtId="0" fontId="32" fillId="34" borderId="0" xfId="0" applyFont="1" applyFill="1" applyAlignment="1">
      <alignment horizontal="center" vertical="center"/>
    </xf>
    <xf numFmtId="0" fontId="34" fillId="34" borderId="0" xfId="0" applyFont="1" applyFill="1" applyAlignment="1">
      <alignment horizontal="center"/>
    </xf>
    <xf numFmtId="164" fontId="23" fillId="32" borderId="9" xfId="176" applyNumberFormat="1" applyFont="1" applyFill="1" applyBorder="1" applyAlignment="1">
      <alignment horizontal="center" vertical="top"/>
    </xf>
  </cellXfs>
  <cellStyles count="208">
    <cellStyle name="20% - Accent1" xfId="3"/>
    <cellStyle name="20% - Accent1 2" xfId="69"/>
    <cellStyle name="20% - Accent1 2 2" xfId="96"/>
    <cellStyle name="20% - Accent1 2 2 2" xfId="161"/>
    <cellStyle name="20% - Accent1 2 3" xfId="135"/>
    <cellStyle name="20% - Accent1 3" xfId="56"/>
    <cellStyle name="20% - Accent1 3 2" xfId="122"/>
    <cellStyle name="20% - Accent1 4" xfId="83"/>
    <cellStyle name="20% - Accent1 4 2" xfId="148"/>
    <cellStyle name="20% - Accent1 5" xfId="43"/>
    <cellStyle name="20% - Accent1 6" xfId="109"/>
    <cellStyle name="20% - Accent2" xfId="4"/>
    <cellStyle name="20% - Accent2 2" xfId="70"/>
    <cellStyle name="20% - Accent2 2 2" xfId="97"/>
    <cellStyle name="20% - Accent2 2 2 2" xfId="162"/>
    <cellStyle name="20% - Accent2 2 3" xfId="136"/>
    <cellStyle name="20% - Accent2 3" xfId="57"/>
    <cellStyle name="20% - Accent2 3 2" xfId="123"/>
    <cellStyle name="20% - Accent2 4" xfId="84"/>
    <cellStyle name="20% - Accent2 4 2" xfId="149"/>
    <cellStyle name="20% - Accent2 5" xfId="44"/>
    <cellStyle name="20% - Accent2 6" xfId="110"/>
    <cellStyle name="20% - Accent3" xfId="5"/>
    <cellStyle name="20% - Accent3 2" xfId="71"/>
    <cellStyle name="20% - Accent3 2 2" xfId="98"/>
    <cellStyle name="20% - Accent3 2 2 2" xfId="163"/>
    <cellStyle name="20% - Accent3 2 3" xfId="137"/>
    <cellStyle name="20% - Accent3 3" xfId="58"/>
    <cellStyle name="20% - Accent3 3 2" xfId="124"/>
    <cellStyle name="20% - Accent3 4" xfId="85"/>
    <cellStyle name="20% - Accent3 4 2" xfId="150"/>
    <cellStyle name="20% - Accent3 5" xfId="45"/>
    <cellStyle name="20% - Accent3 6" xfId="111"/>
    <cellStyle name="20% - Accent4" xfId="6"/>
    <cellStyle name="20% - Accent4 2" xfId="72"/>
    <cellStyle name="20% - Accent4 2 2" xfId="99"/>
    <cellStyle name="20% - Accent4 2 2 2" xfId="164"/>
    <cellStyle name="20% - Accent4 2 3" xfId="138"/>
    <cellStyle name="20% - Accent4 3" xfId="59"/>
    <cellStyle name="20% - Accent4 3 2" xfId="125"/>
    <cellStyle name="20% - Accent4 4" xfId="86"/>
    <cellStyle name="20% - Accent4 4 2" xfId="151"/>
    <cellStyle name="20% - Accent4 5" xfId="46"/>
    <cellStyle name="20% - Accent4 6" xfId="112"/>
    <cellStyle name="20% - Accent5" xfId="7"/>
    <cellStyle name="20% - Accent5 2" xfId="73"/>
    <cellStyle name="20% - Accent5 2 2" xfId="100"/>
    <cellStyle name="20% - Accent5 2 2 2" xfId="165"/>
    <cellStyle name="20% - Accent5 2 3" xfId="139"/>
    <cellStyle name="20% - Accent5 3" xfId="60"/>
    <cellStyle name="20% - Accent5 3 2" xfId="126"/>
    <cellStyle name="20% - Accent5 4" xfId="87"/>
    <cellStyle name="20% - Accent5 4 2" xfId="152"/>
    <cellStyle name="20% - Accent5 5" xfId="47"/>
    <cellStyle name="20% - Accent5 6" xfId="113"/>
    <cellStyle name="20% - Accent6" xfId="8"/>
    <cellStyle name="20% - Accent6 2" xfId="74"/>
    <cellStyle name="20% - Accent6 2 2" xfId="101"/>
    <cellStyle name="20% - Accent6 2 2 2" xfId="166"/>
    <cellStyle name="20% - Accent6 2 3" xfId="140"/>
    <cellStyle name="20% - Accent6 3" xfId="61"/>
    <cellStyle name="20% - Accent6 3 2" xfId="127"/>
    <cellStyle name="20% - Accent6 4" xfId="88"/>
    <cellStyle name="20% - Accent6 4 2" xfId="153"/>
    <cellStyle name="20% - Accent6 5" xfId="48"/>
    <cellStyle name="20% - Accent6 6" xfId="114"/>
    <cellStyle name="40% - Accent1" xfId="9"/>
    <cellStyle name="40% - Accent1 2" xfId="75"/>
    <cellStyle name="40% - Accent1 2 2" xfId="102"/>
    <cellStyle name="40% - Accent1 2 2 2" xfId="167"/>
    <cellStyle name="40% - Accent1 2 3" xfId="141"/>
    <cellStyle name="40% - Accent1 3" xfId="62"/>
    <cellStyle name="40% - Accent1 3 2" xfId="128"/>
    <cellStyle name="40% - Accent1 4" xfId="89"/>
    <cellStyle name="40% - Accent1 4 2" xfId="154"/>
    <cellStyle name="40% - Accent1 5" xfId="49"/>
    <cellStyle name="40% - Accent1 6" xfId="115"/>
    <cellStyle name="40% - Accent2" xfId="10"/>
    <cellStyle name="40% - Accent2 2" xfId="76"/>
    <cellStyle name="40% - Accent2 2 2" xfId="103"/>
    <cellStyle name="40% - Accent2 2 2 2" xfId="168"/>
    <cellStyle name="40% - Accent2 2 3" xfId="142"/>
    <cellStyle name="40% - Accent2 3" xfId="63"/>
    <cellStyle name="40% - Accent2 3 2" xfId="129"/>
    <cellStyle name="40% - Accent2 4" xfId="90"/>
    <cellStyle name="40% - Accent2 4 2" xfId="155"/>
    <cellStyle name="40% - Accent2 5" xfId="50"/>
    <cellStyle name="40% - Accent2 6" xfId="116"/>
    <cellStyle name="40% - Accent3" xfId="11"/>
    <cellStyle name="40% - Accent3 2" xfId="77"/>
    <cellStyle name="40% - Accent3 2 2" xfId="104"/>
    <cellStyle name="40% - Accent3 2 2 2" xfId="169"/>
    <cellStyle name="40% - Accent3 2 3" xfId="143"/>
    <cellStyle name="40% - Accent3 3" xfId="64"/>
    <cellStyle name="40% - Accent3 3 2" xfId="130"/>
    <cellStyle name="40% - Accent3 4" xfId="91"/>
    <cellStyle name="40% - Accent3 4 2" xfId="156"/>
    <cellStyle name="40% - Accent3 5" xfId="51"/>
    <cellStyle name="40% - Accent3 6" xfId="117"/>
    <cellStyle name="40% - Accent4" xfId="12"/>
    <cellStyle name="40% - Accent4 2" xfId="78"/>
    <cellStyle name="40% - Accent4 2 2" xfId="105"/>
    <cellStyle name="40% - Accent4 2 2 2" xfId="170"/>
    <cellStyle name="40% - Accent4 2 3" xfId="144"/>
    <cellStyle name="40% - Accent4 3" xfId="65"/>
    <cellStyle name="40% - Accent4 3 2" xfId="131"/>
    <cellStyle name="40% - Accent4 4" xfId="92"/>
    <cellStyle name="40% - Accent4 4 2" xfId="157"/>
    <cellStyle name="40% - Accent4 5" xfId="52"/>
    <cellStyle name="40% - Accent4 6" xfId="118"/>
    <cellStyle name="40% - Accent5" xfId="13"/>
    <cellStyle name="40% - Accent5 2" xfId="79"/>
    <cellStyle name="40% - Accent5 2 2" xfId="106"/>
    <cellStyle name="40% - Accent5 2 2 2" xfId="171"/>
    <cellStyle name="40% - Accent5 2 3" xfId="145"/>
    <cellStyle name="40% - Accent5 3" xfId="66"/>
    <cellStyle name="40% - Accent5 3 2" xfId="132"/>
    <cellStyle name="40% - Accent5 4" xfId="93"/>
    <cellStyle name="40% - Accent5 4 2" xfId="158"/>
    <cellStyle name="40% - Accent5 5" xfId="53"/>
    <cellStyle name="40% - Accent5 6" xfId="119"/>
    <cellStyle name="40% - Accent6" xfId="14"/>
    <cellStyle name="40% - Accent6 2" xfId="80"/>
    <cellStyle name="40% - Accent6 2 2" xfId="107"/>
    <cellStyle name="40% - Accent6 2 2 2" xfId="172"/>
    <cellStyle name="40% - Accent6 2 3" xfId="146"/>
    <cellStyle name="40% - Accent6 3" xfId="67"/>
    <cellStyle name="40% - Accent6 3 2" xfId="133"/>
    <cellStyle name="40% - Accent6 4" xfId="94"/>
    <cellStyle name="40% - Accent6 4 2" xfId="159"/>
    <cellStyle name="40% - Accent6 5" xfId="54"/>
    <cellStyle name="40% - Accent6 6" xfId="120"/>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xplanatory Text" xfId="30"/>
    <cellStyle name="Good" xfId="31"/>
    <cellStyle name="Heading 1" xfId="32"/>
    <cellStyle name="Heading 2" xfId="33"/>
    <cellStyle name="Heading 3" xfId="34"/>
    <cellStyle name="Heading 4" xfId="35"/>
    <cellStyle name="Input" xfId="36"/>
    <cellStyle name="Linked Cell" xfId="37"/>
    <cellStyle name="Millares 2" xfId="82"/>
    <cellStyle name="Millares 2 2" xfId="184"/>
    <cellStyle name="Millares 2 3" xfId="192"/>
    <cellStyle name="Millares 2 3 2" xfId="202"/>
    <cellStyle name="Millares 2 4" xfId="200"/>
    <cellStyle name="Moneda" xfId="207" builtinId="4"/>
    <cellStyle name="Moneda 2" xfId="179"/>
    <cellStyle name="Normal" xfId="0" builtinId="0"/>
    <cellStyle name="Normal 10" xfId="181"/>
    <cellStyle name="Normal 10 2" xfId="196"/>
    <cellStyle name="Normal 10 2 2" xfId="203"/>
    <cellStyle name="Normal 10 3" xfId="194"/>
    <cellStyle name="Normal 11" xfId="178"/>
    <cellStyle name="Normal 11 2" xfId="205"/>
    <cellStyle name="Normal 11 3" xfId="206"/>
    <cellStyle name="Normal 12" xfId="204"/>
    <cellStyle name="Normal 2" xfId="1"/>
    <cellStyle name="Normal 2 2" xfId="2"/>
    <cellStyle name="Normal 2 2 2" xfId="188"/>
    <cellStyle name="Normal 2 2 3" xfId="198"/>
    <cellStyle name="Normal 2 3" xfId="176"/>
    <cellStyle name="Normal 2 4" xfId="197"/>
    <cellStyle name="Normal 3" xfId="174"/>
    <cellStyle name="Normal 3 2" xfId="177"/>
    <cellStyle name="Normal 3 3" xfId="191"/>
    <cellStyle name="Normal 4" xfId="175"/>
    <cellStyle name="Normal 4 2" xfId="185"/>
    <cellStyle name="Normal 4 2 2" xfId="201"/>
    <cellStyle name="Normal 4 3" xfId="193"/>
    <cellStyle name="Normal 4 4" xfId="180"/>
    <cellStyle name="Normal 5" xfId="183"/>
    <cellStyle name="Normal 6" xfId="186"/>
    <cellStyle name="Normal 7" xfId="187"/>
    <cellStyle name="Normal 8" xfId="182"/>
    <cellStyle name="Normal 9" xfId="189"/>
    <cellStyle name="Normal 9 2" xfId="195"/>
    <cellStyle name="Normal 9 3" xfId="190"/>
    <cellStyle name="Note" xfId="38"/>
    <cellStyle name="Note 2" xfId="81"/>
    <cellStyle name="Note 2 2" xfId="108"/>
    <cellStyle name="Note 2 2 2" xfId="173"/>
    <cellStyle name="Note 2 3" xfId="147"/>
    <cellStyle name="Note 3" xfId="68"/>
    <cellStyle name="Note 3 2" xfId="134"/>
    <cellStyle name="Note 4" xfId="95"/>
    <cellStyle name="Note 4 2" xfId="160"/>
    <cellStyle name="Note 5" xfId="55"/>
    <cellStyle name="Note 6" xfId="121"/>
    <cellStyle name="Output" xfId="39"/>
    <cellStyle name="Porcentual 2" xfId="42"/>
    <cellStyle name="Porcentual 2 2" xfId="199"/>
    <cellStyle name="Title" xfId="40"/>
    <cellStyle name="Warning Text" xfId="4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634998</xdr:colOff>
      <xdr:row>4</xdr:row>
      <xdr:rowOff>140849</xdr:rowOff>
    </xdr:from>
    <xdr:to>
      <xdr:col>7</xdr:col>
      <xdr:colOff>1453856</xdr:colOff>
      <xdr:row>7</xdr:row>
      <xdr:rowOff>347382</xdr:rowOff>
    </xdr:to>
    <xdr:sp macro="" textlink="">
      <xdr:nvSpPr>
        <xdr:cNvPr id="2" name="Text Box 21"/>
        <xdr:cNvSpPr txBox="1">
          <a:spLocks noChangeArrowheads="1"/>
        </xdr:cNvSpPr>
      </xdr:nvSpPr>
      <xdr:spPr bwMode="auto">
        <a:xfrm flipV="1">
          <a:off x="1172880" y="902849"/>
          <a:ext cx="8640564" cy="677180"/>
        </a:xfrm>
        <a:prstGeom prst="rect">
          <a:avLst/>
        </a:prstGeom>
        <a:noFill/>
        <a:ln w="76200">
          <a:noFill/>
          <a:miter lim="800000"/>
          <a:headEnd type="none" w="sm" len="sm"/>
          <a:tailEnd type="none" w="sm" len="sm"/>
        </a:ln>
        <a:effectLst/>
      </xdr:spPr>
      <xdr:txBody>
        <a:bodyPr vertOverflow="clip" wrap="square" lIns="91440" tIns="45720" rIns="91440" bIns="45720" anchor="t" upright="1"/>
        <a:lstStyle/>
        <a:p>
          <a:pPr algn="ctr"/>
          <a:r>
            <a:rPr lang="es-ES_tradnl" sz="1100" b="0" i="0">
              <a:effectLst/>
              <a:latin typeface="+mn-lt"/>
              <a:ea typeface="+mn-ea"/>
              <a:cs typeface="+mn-cs"/>
            </a:rPr>
            <a:t>“Construcción de zapatas, pilas, columnas y cabezales y demás obras inmersas, así como los movimientos de tierra necesarios para la conclusión de las secciones 2, 4, 5 y 7, del Viaducto Elevado (Tramo III) Observatorio – Santa Fe – Túnel, los cuales forman parte del proyecto integral de transporte de pasajeros “Tren Interurbano México – Toluca”.</a:t>
          </a:r>
          <a:endParaRPr lang="es-MX">
            <a:solidFill>
              <a:srgbClr val="FF0000"/>
            </a:solidFill>
            <a:effectLst/>
          </a:endParaRPr>
        </a:p>
      </xdr:txBody>
    </xdr:sp>
    <xdr:clientData/>
  </xdr:twoCellAnchor>
  <xdr:twoCellAnchor editAs="oneCell">
    <xdr:from>
      <xdr:col>0</xdr:col>
      <xdr:colOff>203970</xdr:colOff>
      <xdr:row>0</xdr:row>
      <xdr:rowOff>76970</xdr:rowOff>
    </xdr:from>
    <xdr:to>
      <xdr:col>2</xdr:col>
      <xdr:colOff>885151</xdr:colOff>
      <xdr:row>4</xdr:row>
      <xdr:rowOff>77600</xdr:rowOff>
    </xdr:to>
    <xdr:pic>
      <xdr:nvPicPr>
        <xdr:cNvPr id="3" name="Picture 26"/>
        <xdr:cNvPicPr>
          <a:picLocks noChangeAspect="1" noChangeArrowheads="1"/>
        </xdr:cNvPicPr>
      </xdr:nvPicPr>
      <xdr:blipFill>
        <a:blip xmlns:r="http://schemas.openxmlformats.org/officeDocument/2006/relationships" r:embed="rId1" cstate="print"/>
        <a:srcRect/>
        <a:stretch>
          <a:fillRect/>
        </a:stretch>
      </xdr:blipFill>
      <xdr:spPr bwMode="auto">
        <a:xfrm>
          <a:off x="203970" y="76970"/>
          <a:ext cx="1306560" cy="75108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enableFormatConditionsCalculation="0">
    <tabColor rgb="FFFFFF00"/>
  </sheetPr>
  <dimension ref="B1:L345"/>
  <sheetViews>
    <sheetView showZeros="0" tabSelected="1" view="pageBreakPreview" topLeftCell="D4" zoomScaleNormal="70" zoomScaleSheetLayoutView="100" zoomScalePageLayoutView="132" workbookViewId="0">
      <selection activeCell="H10" sqref="H10"/>
    </sheetView>
  </sheetViews>
  <sheetFormatPr baseColWidth="10" defaultColWidth="11.42578125" defaultRowHeight="11.25"/>
  <cols>
    <col min="1" max="1" width="3.7109375" style="1" customWidth="1"/>
    <col min="2" max="2" width="4.42578125" style="10" bestFit="1" customWidth="1"/>
    <col min="3" max="3" width="19.140625" style="10" bestFit="1" customWidth="1"/>
    <col min="4" max="4" width="70.7109375" style="32" customWidth="1"/>
    <col min="5" max="5" width="8.28515625" style="11" bestFit="1" customWidth="1"/>
    <col min="6" max="6" width="10" style="2" bestFit="1" customWidth="1"/>
    <col min="7" max="7" width="9" style="22" bestFit="1" customWidth="1"/>
    <col min="8" max="8" width="25.7109375" style="2" customWidth="1"/>
    <col min="9" max="9" width="15.85546875" style="2" customWidth="1"/>
    <col min="10" max="10" width="18" style="53" customWidth="1"/>
    <col min="11" max="16384" width="11.42578125" style="1"/>
  </cols>
  <sheetData>
    <row r="1" spans="2:12" ht="20.25">
      <c r="B1" s="76"/>
      <c r="C1" s="90" t="s">
        <v>242</v>
      </c>
      <c r="D1" s="90"/>
      <c r="E1" s="90"/>
      <c r="F1" s="90"/>
      <c r="G1" s="90"/>
      <c r="H1" s="90"/>
      <c r="J1" s="77"/>
      <c r="K1" s="78"/>
      <c r="L1" s="78"/>
    </row>
    <row r="2" spans="2:12" ht="12.75">
      <c r="B2" s="76"/>
      <c r="C2" s="79"/>
      <c r="D2" s="79"/>
      <c r="E2" s="79"/>
      <c r="F2" s="79"/>
      <c r="G2" s="79"/>
      <c r="H2" s="79"/>
      <c r="J2" s="77"/>
      <c r="K2" s="78"/>
      <c r="L2" s="78"/>
    </row>
    <row r="3" spans="2:12" ht="15">
      <c r="B3" s="76"/>
      <c r="C3" s="91" t="s">
        <v>243</v>
      </c>
      <c r="D3" s="91"/>
      <c r="E3" s="91"/>
      <c r="F3" s="91"/>
      <c r="G3" s="91"/>
      <c r="H3" s="91"/>
      <c r="J3" s="77"/>
      <c r="K3" s="78"/>
      <c r="L3" s="78"/>
    </row>
    <row r="4" spans="2:12" ht="12.75">
      <c r="B4" s="76"/>
      <c r="C4" s="79"/>
      <c r="D4" s="80"/>
      <c r="E4" s="79"/>
      <c r="F4" s="79"/>
      <c r="G4" s="79"/>
      <c r="H4" s="79"/>
      <c r="J4" s="77"/>
      <c r="K4" s="78"/>
      <c r="L4" s="78"/>
    </row>
    <row r="5" spans="2:12" ht="12.75">
      <c r="B5" s="76"/>
      <c r="C5" s="79"/>
      <c r="D5" s="80"/>
      <c r="E5" s="79"/>
      <c r="F5" s="79"/>
      <c r="G5" s="79"/>
      <c r="H5" s="79"/>
      <c r="J5" s="77"/>
      <c r="K5" s="78"/>
      <c r="L5" s="78"/>
    </row>
    <row r="6" spans="2:12" ht="12.75">
      <c r="B6" s="76"/>
      <c r="C6" s="79"/>
      <c r="D6" s="80"/>
      <c r="E6" s="79"/>
      <c r="F6" s="79"/>
      <c r="G6" s="79"/>
      <c r="H6" s="79"/>
      <c r="J6" s="77"/>
      <c r="K6" s="78"/>
      <c r="L6" s="78"/>
    </row>
    <row r="7" spans="2:12" ht="12.75">
      <c r="B7" s="76"/>
      <c r="C7" s="79"/>
      <c r="D7" s="80"/>
      <c r="E7" s="79"/>
      <c r="F7" s="79"/>
      <c r="G7" s="79"/>
      <c r="H7" s="79"/>
      <c r="J7" s="77"/>
      <c r="K7" s="78"/>
      <c r="L7" s="78"/>
    </row>
    <row r="8" spans="2:12" ht="32.1" customHeight="1">
      <c r="B8" s="76"/>
      <c r="C8" s="79"/>
      <c r="D8" s="80"/>
      <c r="E8" s="79"/>
      <c r="F8" s="79"/>
      <c r="G8" s="79"/>
      <c r="H8" s="79"/>
      <c r="J8" s="77"/>
      <c r="K8" s="78"/>
      <c r="L8" s="78"/>
    </row>
    <row r="9" spans="2:12" ht="15.75">
      <c r="B9" s="76"/>
      <c r="C9" s="76"/>
      <c r="D9" s="81"/>
      <c r="E9" s="76"/>
      <c r="F9" s="76"/>
      <c r="G9" s="82" t="s">
        <v>244</v>
      </c>
      <c r="H9" s="83">
        <v>42767</v>
      </c>
      <c r="J9" s="77"/>
      <c r="K9" s="78"/>
      <c r="L9" s="78"/>
    </row>
    <row r="10" spans="2:12" ht="25.5">
      <c r="B10" s="76"/>
      <c r="C10" s="84" t="s">
        <v>246</v>
      </c>
      <c r="D10" s="76"/>
      <c r="E10" s="76"/>
      <c r="F10" s="76"/>
      <c r="G10" s="76"/>
      <c r="H10" s="85" t="s">
        <v>245</v>
      </c>
      <c r="J10" s="77"/>
      <c r="K10" s="78"/>
      <c r="L10" s="78"/>
    </row>
    <row r="11" spans="2:12">
      <c r="C11" s="86"/>
      <c r="F11" s="22"/>
      <c r="J11" s="77"/>
      <c r="K11" s="78"/>
      <c r="L11" s="78"/>
    </row>
    <row r="13" spans="2:12">
      <c r="B13" s="12"/>
      <c r="C13" s="12" t="s">
        <v>232</v>
      </c>
      <c r="D13" s="13"/>
      <c r="E13" s="14"/>
      <c r="F13" s="15"/>
      <c r="G13" s="20"/>
      <c r="H13" s="15"/>
      <c r="I13" s="15"/>
    </row>
    <row r="14" spans="2:12">
      <c r="B14" s="16"/>
      <c r="C14" s="16"/>
      <c r="D14" s="30"/>
      <c r="E14" s="17"/>
      <c r="F14" s="28"/>
      <c r="G14" s="21"/>
      <c r="H14" s="17"/>
      <c r="I14" s="17"/>
    </row>
    <row r="15" spans="2:12">
      <c r="B15" s="87" t="s">
        <v>31</v>
      </c>
      <c r="C15" s="89" t="s">
        <v>32</v>
      </c>
      <c r="D15" s="89" t="s">
        <v>33</v>
      </c>
      <c r="E15" s="88" t="s">
        <v>34</v>
      </c>
      <c r="F15" s="88" t="s">
        <v>0</v>
      </c>
      <c r="G15" s="92" t="s">
        <v>37</v>
      </c>
      <c r="H15" s="92"/>
      <c r="I15" s="88" t="s">
        <v>1</v>
      </c>
    </row>
    <row r="16" spans="2:12">
      <c r="B16" s="87"/>
      <c r="C16" s="89"/>
      <c r="D16" s="89"/>
      <c r="E16" s="88"/>
      <c r="F16" s="88"/>
      <c r="G16" s="49" t="s">
        <v>35</v>
      </c>
      <c r="H16" s="39" t="s">
        <v>36</v>
      </c>
      <c r="I16" s="88"/>
    </row>
    <row r="17" spans="2:10" s="3" customFormat="1" ht="13.5">
      <c r="B17" s="44">
        <v>1</v>
      </c>
      <c r="C17" s="44"/>
      <c r="D17" s="45" t="s">
        <v>77</v>
      </c>
      <c r="E17" s="46"/>
      <c r="F17" s="47"/>
      <c r="G17" s="48"/>
      <c r="H17" s="47"/>
      <c r="I17" s="47"/>
      <c r="J17" s="54"/>
    </row>
    <row r="18" spans="2:10" ht="90">
      <c r="B18" s="25" t="s">
        <v>38</v>
      </c>
      <c r="C18" s="33" t="s">
        <v>179</v>
      </c>
      <c r="D18" s="50" t="s">
        <v>40</v>
      </c>
      <c r="E18" s="23" t="s">
        <v>7</v>
      </c>
      <c r="F18" s="18">
        <v>22650</v>
      </c>
      <c r="G18" s="55"/>
      <c r="H18" s="56"/>
      <c r="I18" s="57"/>
    </row>
    <row r="19" spans="2:10" ht="67.5">
      <c r="B19" s="25"/>
      <c r="C19" s="29" t="s">
        <v>180</v>
      </c>
      <c r="D19" s="68" t="s">
        <v>241</v>
      </c>
      <c r="E19" s="29" t="s">
        <v>4</v>
      </c>
      <c r="F19" s="67">
        <v>7000</v>
      </c>
      <c r="G19" s="67"/>
      <c r="H19" s="56"/>
      <c r="I19" s="57"/>
    </row>
    <row r="20" spans="2:10" ht="56.25">
      <c r="B20" s="25">
        <f>+B18+1</f>
        <v>2</v>
      </c>
      <c r="C20" s="33" t="s">
        <v>180</v>
      </c>
      <c r="D20" s="50" t="s">
        <v>9</v>
      </c>
      <c r="E20" s="23" t="s">
        <v>4</v>
      </c>
      <c r="F20" s="18">
        <v>6</v>
      </c>
      <c r="G20" s="55"/>
      <c r="H20" s="57"/>
      <c r="I20" s="57"/>
    </row>
    <row r="21" spans="2:10" ht="22.5">
      <c r="B21" s="25">
        <f t="shared" ref="B21:B47" si="0">+B20+1</f>
        <v>3</v>
      </c>
      <c r="C21" s="33" t="s">
        <v>181</v>
      </c>
      <c r="D21" s="50" t="s">
        <v>78</v>
      </c>
      <c r="E21" s="23" t="s">
        <v>10</v>
      </c>
      <c r="F21" s="18">
        <v>1010</v>
      </c>
      <c r="G21" s="55"/>
      <c r="H21" s="57"/>
      <c r="I21" s="57"/>
    </row>
    <row r="22" spans="2:10" ht="22.5">
      <c r="B22" s="25">
        <f t="shared" si="0"/>
        <v>4</v>
      </c>
      <c r="C22" s="29" t="s">
        <v>180</v>
      </c>
      <c r="D22" s="50" t="s">
        <v>11</v>
      </c>
      <c r="E22" s="23" t="s">
        <v>10</v>
      </c>
      <c r="F22" s="18">
        <v>270</v>
      </c>
      <c r="G22" s="55"/>
      <c r="H22" s="57"/>
      <c r="I22" s="57"/>
    </row>
    <row r="23" spans="2:10" ht="33.75">
      <c r="B23" s="25">
        <f t="shared" si="0"/>
        <v>5</v>
      </c>
      <c r="C23" s="29" t="s">
        <v>180</v>
      </c>
      <c r="D23" s="50" t="s">
        <v>12</v>
      </c>
      <c r="E23" s="23" t="s">
        <v>8</v>
      </c>
      <c r="F23" s="18">
        <v>815</v>
      </c>
      <c r="G23" s="55"/>
      <c r="H23" s="57"/>
      <c r="I23" s="57"/>
    </row>
    <row r="24" spans="2:10" ht="33.75">
      <c r="B24" s="25">
        <f t="shared" si="0"/>
        <v>6</v>
      </c>
      <c r="C24" s="29" t="s">
        <v>180</v>
      </c>
      <c r="D24" s="50" t="s">
        <v>79</v>
      </c>
      <c r="E24" s="23" t="s">
        <v>8</v>
      </c>
      <c r="F24" s="18">
        <v>1</v>
      </c>
      <c r="G24" s="55"/>
      <c r="H24" s="57"/>
      <c r="I24" s="57"/>
    </row>
    <row r="25" spans="2:10" ht="67.5">
      <c r="B25" s="25">
        <f t="shared" si="0"/>
        <v>7</v>
      </c>
      <c r="C25" s="29" t="s">
        <v>182</v>
      </c>
      <c r="D25" s="50" t="s">
        <v>13</v>
      </c>
      <c r="E25" s="23" t="s">
        <v>8</v>
      </c>
      <c r="F25" s="18">
        <v>773.9</v>
      </c>
      <c r="G25" s="55"/>
      <c r="H25" s="57"/>
      <c r="I25" s="57"/>
    </row>
    <row r="26" spans="2:10" ht="90">
      <c r="B26" s="25">
        <f t="shared" si="0"/>
        <v>8</v>
      </c>
      <c r="C26" s="29" t="s">
        <v>183</v>
      </c>
      <c r="D26" s="50" t="s">
        <v>80</v>
      </c>
      <c r="E26" s="23" t="s">
        <v>8</v>
      </c>
      <c r="F26" s="18">
        <v>1953</v>
      </c>
      <c r="G26" s="55"/>
      <c r="H26" s="57"/>
      <c r="I26" s="57"/>
    </row>
    <row r="27" spans="2:10" ht="101.25">
      <c r="B27" s="25">
        <f t="shared" si="0"/>
        <v>9</v>
      </c>
      <c r="C27" s="34" t="s">
        <v>184</v>
      </c>
      <c r="D27" s="50" t="s">
        <v>228</v>
      </c>
      <c r="E27" s="23" t="s">
        <v>8</v>
      </c>
      <c r="F27" s="18">
        <v>3511</v>
      </c>
      <c r="G27" s="55"/>
      <c r="H27" s="57"/>
      <c r="I27" s="57"/>
    </row>
    <row r="28" spans="2:10" ht="45">
      <c r="B28" s="25">
        <f t="shared" si="0"/>
        <v>10</v>
      </c>
      <c r="C28" s="29" t="s">
        <v>202</v>
      </c>
      <c r="D28" s="50" t="s">
        <v>41</v>
      </c>
      <c r="E28" s="23" t="s">
        <v>8</v>
      </c>
      <c r="F28" s="18">
        <v>32348</v>
      </c>
      <c r="G28" s="55"/>
      <c r="H28" s="57"/>
      <c r="I28" s="57"/>
    </row>
    <row r="29" spans="2:10" ht="33.75">
      <c r="B29" s="25">
        <f t="shared" si="0"/>
        <v>11</v>
      </c>
      <c r="C29" s="29" t="s">
        <v>185</v>
      </c>
      <c r="D29" s="50" t="s">
        <v>14</v>
      </c>
      <c r="E29" s="23" t="s">
        <v>8</v>
      </c>
      <c r="F29" s="18">
        <v>3083</v>
      </c>
      <c r="G29" s="55"/>
      <c r="H29" s="57"/>
      <c r="I29" s="57"/>
    </row>
    <row r="30" spans="2:10" ht="33.75">
      <c r="B30" s="25">
        <f t="shared" si="0"/>
        <v>12</v>
      </c>
      <c r="C30" s="29" t="s">
        <v>186</v>
      </c>
      <c r="D30" s="50" t="s">
        <v>27</v>
      </c>
      <c r="E30" s="23" t="s">
        <v>8</v>
      </c>
      <c r="F30" s="18">
        <v>3295</v>
      </c>
      <c r="G30" s="55"/>
      <c r="H30" s="57"/>
      <c r="I30" s="57"/>
    </row>
    <row r="31" spans="2:10" ht="56.25">
      <c r="B31" s="25">
        <f t="shared" si="0"/>
        <v>13</v>
      </c>
      <c r="C31" s="29" t="s">
        <v>216</v>
      </c>
      <c r="D31" s="50" t="s">
        <v>81</v>
      </c>
      <c r="E31" s="23" t="s">
        <v>8</v>
      </c>
      <c r="F31" s="18">
        <v>535.15</v>
      </c>
      <c r="G31" s="55"/>
      <c r="H31" s="57"/>
      <c r="I31" s="57"/>
    </row>
    <row r="32" spans="2:10" ht="22.5">
      <c r="B32" s="25">
        <f t="shared" si="0"/>
        <v>14</v>
      </c>
      <c r="C32" s="42" t="s">
        <v>187</v>
      </c>
      <c r="D32" s="50" t="s">
        <v>82</v>
      </c>
      <c r="E32" s="23" t="s">
        <v>10</v>
      </c>
      <c r="F32" s="18">
        <v>15</v>
      </c>
      <c r="G32" s="55"/>
      <c r="H32" s="57"/>
      <c r="I32" s="57"/>
    </row>
    <row r="33" spans="2:9" ht="22.5">
      <c r="B33" s="25">
        <f t="shared" si="0"/>
        <v>15</v>
      </c>
      <c r="C33" s="36" t="s">
        <v>188</v>
      </c>
      <c r="D33" s="50" t="s">
        <v>83</v>
      </c>
      <c r="E33" s="23" t="s">
        <v>10</v>
      </c>
      <c r="F33" s="18">
        <v>2015</v>
      </c>
      <c r="G33" s="55"/>
      <c r="H33" s="57"/>
      <c r="I33" s="57"/>
    </row>
    <row r="34" spans="2:9" ht="22.5">
      <c r="B34" s="25">
        <f t="shared" si="0"/>
        <v>16</v>
      </c>
      <c r="C34" s="36" t="s">
        <v>188</v>
      </c>
      <c r="D34" s="50" t="s">
        <v>84</v>
      </c>
      <c r="E34" s="23" t="s">
        <v>10</v>
      </c>
      <c r="F34" s="18">
        <v>2015</v>
      </c>
      <c r="G34" s="55"/>
      <c r="H34" s="57"/>
      <c r="I34" s="57"/>
    </row>
    <row r="35" spans="2:9" ht="56.25">
      <c r="B35" s="25">
        <f t="shared" si="0"/>
        <v>17</v>
      </c>
      <c r="C35" s="36" t="s">
        <v>188</v>
      </c>
      <c r="D35" s="50" t="s">
        <v>85</v>
      </c>
      <c r="E35" s="23" t="s">
        <v>10</v>
      </c>
      <c r="F35" s="18">
        <v>2015</v>
      </c>
      <c r="G35" s="55"/>
      <c r="H35" s="57"/>
      <c r="I35" s="57"/>
    </row>
    <row r="36" spans="2:9" ht="56.25">
      <c r="B36" s="25">
        <f t="shared" si="0"/>
        <v>18</v>
      </c>
      <c r="C36" s="33" t="s">
        <v>188</v>
      </c>
      <c r="D36" s="50" t="s">
        <v>86</v>
      </c>
      <c r="E36" s="23" t="s">
        <v>10</v>
      </c>
      <c r="F36" s="18">
        <v>240</v>
      </c>
      <c r="G36" s="55"/>
      <c r="H36" s="57"/>
      <c r="I36" s="57"/>
    </row>
    <row r="37" spans="2:9" ht="67.5">
      <c r="B37" s="25">
        <f t="shared" si="0"/>
        <v>19</v>
      </c>
      <c r="C37" s="42" t="s">
        <v>189</v>
      </c>
      <c r="D37" s="50" t="s">
        <v>87</v>
      </c>
      <c r="E37" s="23" t="s">
        <v>4</v>
      </c>
      <c r="F37" s="18">
        <v>4500</v>
      </c>
      <c r="G37" s="55"/>
      <c r="H37" s="57"/>
      <c r="I37" s="57"/>
    </row>
    <row r="38" spans="2:9" ht="67.5">
      <c r="B38" s="25">
        <f t="shared" si="0"/>
        <v>20</v>
      </c>
      <c r="C38" s="29" t="s">
        <v>190</v>
      </c>
      <c r="D38" s="50" t="s">
        <v>88</v>
      </c>
      <c r="E38" s="23" t="s">
        <v>4</v>
      </c>
      <c r="F38" s="18">
        <v>1</v>
      </c>
      <c r="G38" s="55"/>
      <c r="H38" s="57"/>
      <c r="I38" s="57"/>
    </row>
    <row r="39" spans="2:9" ht="56.25">
      <c r="B39" s="25">
        <f t="shared" si="0"/>
        <v>21</v>
      </c>
      <c r="C39" s="29" t="s">
        <v>191</v>
      </c>
      <c r="D39" s="50" t="s">
        <v>89</v>
      </c>
      <c r="E39" s="23" t="s">
        <v>4</v>
      </c>
      <c r="F39" s="18">
        <v>5</v>
      </c>
      <c r="G39" s="55"/>
      <c r="H39" s="57"/>
      <c r="I39" s="57"/>
    </row>
    <row r="40" spans="2:9" ht="56.25">
      <c r="B40" s="25">
        <f t="shared" si="0"/>
        <v>22</v>
      </c>
      <c r="C40" s="29" t="s">
        <v>191</v>
      </c>
      <c r="D40" s="50" t="s">
        <v>28</v>
      </c>
      <c r="E40" s="23" t="s">
        <v>4</v>
      </c>
      <c r="F40" s="18">
        <v>1</v>
      </c>
      <c r="G40" s="55"/>
      <c r="H40" s="57"/>
      <c r="I40" s="57"/>
    </row>
    <row r="41" spans="2:9" ht="45">
      <c r="B41" s="25">
        <f t="shared" si="0"/>
        <v>23</v>
      </c>
      <c r="C41" s="29" t="s">
        <v>181</v>
      </c>
      <c r="D41" s="50" t="s">
        <v>90</v>
      </c>
      <c r="E41" s="23" t="s">
        <v>10</v>
      </c>
      <c r="F41" s="18">
        <v>1990</v>
      </c>
      <c r="G41" s="55"/>
      <c r="H41" s="57"/>
      <c r="I41" s="57"/>
    </row>
    <row r="42" spans="2:9" ht="33.75">
      <c r="B42" s="25"/>
      <c r="C42" s="29" t="s">
        <v>209</v>
      </c>
      <c r="D42" s="68" t="s">
        <v>239</v>
      </c>
      <c r="E42" s="29" t="s">
        <v>240</v>
      </c>
      <c r="F42" s="67">
        <v>450</v>
      </c>
      <c r="G42" s="67"/>
      <c r="H42" s="57"/>
      <c r="I42" s="57"/>
    </row>
    <row r="43" spans="2:9" ht="78.75">
      <c r="B43" s="25">
        <f>+B41+1</f>
        <v>24</v>
      </c>
      <c r="C43" s="29" t="s">
        <v>192</v>
      </c>
      <c r="D43" s="50" t="s">
        <v>91</v>
      </c>
      <c r="E43" s="23" t="s">
        <v>8</v>
      </c>
      <c r="F43" s="18">
        <v>3068</v>
      </c>
      <c r="G43" s="55"/>
      <c r="H43" s="57"/>
      <c r="I43" s="57"/>
    </row>
    <row r="44" spans="2:9" ht="56.25">
      <c r="B44" s="25">
        <f t="shared" si="0"/>
        <v>25</v>
      </c>
      <c r="C44" s="29" t="s">
        <v>193</v>
      </c>
      <c r="D44" s="50" t="s">
        <v>92</v>
      </c>
      <c r="E44" s="23" t="s">
        <v>7</v>
      </c>
      <c r="F44" s="18">
        <v>11745</v>
      </c>
      <c r="G44" s="55"/>
      <c r="H44" s="57"/>
      <c r="I44" s="57"/>
    </row>
    <row r="45" spans="2:9" ht="22.5">
      <c r="B45" s="25">
        <f t="shared" si="0"/>
        <v>26</v>
      </c>
      <c r="C45" s="33" t="s">
        <v>197</v>
      </c>
      <c r="D45" s="50" t="s">
        <v>194</v>
      </c>
      <c r="E45" s="23" t="s">
        <v>10</v>
      </c>
      <c r="F45" s="18">
        <v>726</v>
      </c>
      <c r="G45" s="55"/>
      <c r="H45" s="57"/>
      <c r="I45" s="57"/>
    </row>
    <row r="46" spans="2:9" ht="22.5">
      <c r="B46" s="25">
        <f t="shared" si="0"/>
        <v>27</v>
      </c>
      <c r="C46" s="33" t="s">
        <v>197</v>
      </c>
      <c r="D46" s="50" t="s">
        <v>195</v>
      </c>
      <c r="E46" s="23" t="s">
        <v>7</v>
      </c>
      <c r="F46" s="18">
        <v>6105</v>
      </c>
      <c r="G46" s="55"/>
      <c r="H46" s="57"/>
      <c r="I46" s="57"/>
    </row>
    <row r="47" spans="2:9" ht="22.5">
      <c r="B47" s="25">
        <f t="shared" si="0"/>
        <v>28</v>
      </c>
      <c r="C47" s="33" t="s">
        <v>197</v>
      </c>
      <c r="D47" s="50" t="s">
        <v>227</v>
      </c>
      <c r="E47" s="23" t="s">
        <v>10</v>
      </c>
      <c r="F47" s="18">
        <v>726</v>
      </c>
      <c r="G47" s="55"/>
      <c r="H47" s="57"/>
      <c r="I47" s="57"/>
    </row>
    <row r="48" spans="2:9">
      <c r="B48" s="25"/>
      <c r="C48" s="33"/>
      <c r="D48" s="64" t="s">
        <v>233</v>
      </c>
      <c r="E48" s="65"/>
      <c r="F48" s="66"/>
      <c r="G48" s="55"/>
      <c r="H48" s="57"/>
      <c r="I48" s="57"/>
    </row>
    <row r="49" spans="2:10">
      <c r="B49" s="25"/>
      <c r="C49" s="29" t="s">
        <v>201</v>
      </c>
      <c r="D49" s="69" t="s">
        <v>234</v>
      </c>
      <c r="E49" s="70" t="s">
        <v>8</v>
      </c>
      <c r="F49" s="71">
        <v>1450</v>
      </c>
      <c r="G49" s="55"/>
      <c r="H49" s="57"/>
      <c r="I49" s="57"/>
    </row>
    <row r="50" spans="2:10">
      <c r="B50" s="25"/>
      <c r="C50" s="29" t="s">
        <v>205</v>
      </c>
      <c r="D50" s="69" t="s">
        <v>235</v>
      </c>
      <c r="E50" s="70" t="s">
        <v>29</v>
      </c>
      <c r="F50" s="71">
        <v>41150</v>
      </c>
      <c r="G50" s="55"/>
      <c r="H50" s="57"/>
      <c r="I50" s="57"/>
    </row>
    <row r="51" spans="2:10" ht="33.75">
      <c r="B51" s="25"/>
      <c r="C51" s="38" t="s">
        <v>205</v>
      </c>
      <c r="D51" s="69" t="s">
        <v>127</v>
      </c>
      <c r="E51" s="70" t="s">
        <v>26</v>
      </c>
      <c r="F51" s="71">
        <v>17250</v>
      </c>
      <c r="G51" s="55"/>
      <c r="H51" s="57"/>
      <c r="I51" s="57"/>
    </row>
    <row r="52" spans="2:10" ht="33.75">
      <c r="B52" s="25"/>
      <c r="C52" s="33"/>
      <c r="D52" s="72" t="s">
        <v>236</v>
      </c>
      <c r="E52" s="70" t="s">
        <v>26</v>
      </c>
      <c r="F52" s="71">
        <v>27900</v>
      </c>
      <c r="G52" s="55"/>
      <c r="H52" s="57"/>
      <c r="I52" s="57"/>
    </row>
    <row r="53" spans="2:10" ht="123.75">
      <c r="B53" s="25"/>
      <c r="C53" s="29" t="s">
        <v>216</v>
      </c>
      <c r="D53" s="50" t="s">
        <v>237</v>
      </c>
      <c r="E53" s="70" t="s">
        <v>8</v>
      </c>
      <c r="F53" s="71">
        <v>720</v>
      </c>
      <c r="G53" s="55"/>
      <c r="H53" s="57"/>
      <c r="I53" s="57"/>
    </row>
    <row r="54" spans="2:10" ht="112.5">
      <c r="B54" s="25"/>
      <c r="C54" s="34" t="s">
        <v>205</v>
      </c>
      <c r="D54" s="50" t="s">
        <v>238</v>
      </c>
      <c r="E54" s="70" t="s">
        <v>29</v>
      </c>
      <c r="F54" s="71">
        <v>70500</v>
      </c>
      <c r="G54" s="55"/>
      <c r="H54" s="57"/>
      <c r="I54" s="57"/>
    </row>
    <row r="55" spans="2:10" s="3" customFormat="1">
      <c r="B55" s="8">
        <v>2</v>
      </c>
      <c r="C55" s="8"/>
      <c r="D55" s="51" t="s">
        <v>93</v>
      </c>
      <c r="E55" s="19"/>
      <c r="F55" s="4"/>
      <c r="G55" s="59"/>
      <c r="H55" s="60"/>
      <c r="I55" s="60"/>
      <c r="J55" s="54"/>
    </row>
    <row r="56" spans="2:10" ht="90">
      <c r="B56" s="25">
        <f>+B47+1</f>
        <v>29</v>
      </c>
      <c r="C56" s="33" t="s">
        <v>179</v>
      </c>
      <c r="D56" s="50" t="s">
        <v>6</v>
      </c>
      <c r="E56" s="23" t="s">
        <v>7</v>
      </c>
      <c r="F56" s="18">
        <v>17800</v>
      </c>
      <c r="G56" s="55"/>
      <c r="H56" s="57"/>
      <c r="I56" s="57"/>
    </row>
    <row r="57" spans="2:10" ht="78.75">
      <c r="B57" s="25">
        <f>+B56+1</f>
        <v>30</v>
      </c>
      <c r="C57" s="35" t="s">
        <v>196</v>
      </c>
      <c r="D57" s="50" t="s">
        <v>94</v>
      </c>
      <c r="E57" s="23" t="s">
        <v>43</v>
      </c>
      <c r="F57" s="18">
        <v>10.29</v>
      </c>
      <c r="G57" s="58"/>
      <c r="H57" s="57"/>
      <c r="I57" s="57"/>
    </row>
    <row r="58" spans="2:10" ht="67.5">
      <c r="B58" s="25">
        <f t="shared" ref="B58:B112" si="1">+B57+1</f>
        <v>31</v>
      </c>
      <c r="C58" s="29" t="s">
        <v>180</v>
      </c>
      <c r="D58" s="50" t="s">
        <v>95</v>
      </c>
      <c r="E58" s="23" t="s">
        <v>4</v>
      </c>
      <c r="F58" s="18">
        <v>2</v>
      </c>
      <c r="G58" s="58"/>
      <c r="H58" s="57"/>
      <c r="I58" s="57"/>
    </row>
    <row r="59" spans="2:10" ht="67.5">
      <c r="B59" s="25">
        <f t="shared" si="1"/>
        <v>32</v>
      </c>
      <c r="C59" s="29" t="s">
        <v>180</v>
      </c>
      <c r="D59" s="50" t="s">
        <v>96</v>
      </c>
      <c r="E59" s="23" t="s">
        <v>4</v>
      </c>
      <c r="F59" s="18">
        <v>1</v>
      </c>
      <c r="G59" s="58"/>
      <c r="H59" s="57"/>
      <c r="I59" s="57"/>
    </row>
    <row r="60" spans="2:10" ht="67.5">
      <c r="B60" s="25">
        <f t="shared" si="1"/>
        <v>33</v>
      </c>
      <c r="C60" s="29" t="s">
        <v>180</v>
      </c>
      <c r="D60" s="50" t="s">
        <v>97</v>
      </c>
      <c r="E60" s="23" t="s">
        <v>4</v>
      </c>
      <c r="F60" s="18">
        <v>1</v>
      </c>
      <c r="G60" s="58"/>
      <c r="H60" s="57"/>
      <c r="I60" s="57"/>
    </row>
    <row r="61" spans="2:10" ht="56.25">
      <c r="B61" s="25">
        <f t="shared" si="1"/>
        <v>34</v>
      </c>
      <c r="C61" s="29" t="s">
        <v>180</v>
      </c>
      <c r="D61" s="50" t="s">
        <v>9</v>
      </c>
      <c r="E61" s="23" t="s">
        <v>4</v>
      </c>
      <c r="F61" s="18">
        <v>3</v>
      </c>
      <c r="G61" s="58"/>
      <c r="H61" s="57"/>
      <c r="I61" s="57"/>
    </row>
    <row r="62" spans="2:10" ht="22.5">
      <c r="B62" s="25">
        <f t="shared" si="1"/>
        <v>35</v>
      </c>
      <c r="C62" s="33" t="s">
        <v>180</v>
      </c>
      <c r="D62" s="50" t="s">
        <v>78</v>
      </c>
      <c r="E62" s="23" t="s">
        <v>10</v>
      </c>
      <c r="F62" s="18">
        <v>62</v>
      </c>
      <c r="G62" s="58"/>
      <c r="H62" s="57"/>
      <c r="I62" s="57"/>
    </row>
    <row r="63" spans="2:10" ht="33.75">
      <c r="B63" s="25">
        <f t="shared" si="1"/>
        <v>36</v>
      </c>
      <c r="C63" s="29" t="s">
        <v>180</v>
      </c>
      <c r="D63" s="50" t="s">
        <v>12</v>
      </c>
      <c r="E63" s="23" t="s">
        <v>8</v>
      </c>
      <c r="F63" s="18">
        <v>635</v>
      </c>
      <c r="G63" s="58"/>
      <c r="H63" s="57"/>
      <c r="I63" s="57"/>
    </row>
    <row r="64" spans="2:10" ht="33.75">
      <c r="B64" s="25">
        <f t="shared" si="1"/>
        <v>37</v>
      </c>
      <c r="C64" s="29" t="s">
        <v>180</v>
      </c>
      <c r="D64" s="50" t="s">
        <v>79</v>
      </c>
      <c r="E64" s="23" t="s">
        <v>8</v>
      </c>
      <c r="F64" s="18">
        <v>807</v>
      </c>
      <c r="G64" s="58"/>
      <c r="H64" s="57"/>
      <c r="I64" s="57"/>
    </row>
    <row r="65" spans="2:9" ht="67.5">
      <c r="B65" s="25">
        <f t="shared" si="1"/>
        <v>38</v>
      </c>
      <c r="C65" s="29" t="s">
        <v>182</v>
      </c>
      <c r="D65" s="50" t="s">
        <v>13</v>
      </c>
      <c r="E65" s="23" t="s">
        <v>8</v>
      </c>
      <c r="F65" s="18">
        <v>29.9</v>
      </c>
      <c r="G65" s="58"/>
      <c r="H65" s="57"/>
      <c r="I65" s="57"/>
    </row>
    <row r="66" spans="2:9" ht="101.25">
      <c r="B66" s="25">
        <f t="shared" si="1"/>
        <v>39</v>
      </c>
      <c r="C66" s="34" t="s">
        <v>184</v>
      </c>
      <c r="D66" s="50" t="s">
        <v>228</v>
      </c>
      <c r="E66" s="23" t="s">
        <v>8</v>
      </c>
      <c r="F66" s="18">
        <v>103756</v>
      </c>
      <c r="G66" s="58"/>
      <c r="H66" s="57"/>
      <c r="I66" s="57"/>
    </row>
    <row r="67" spans="2:9" ht="33.75">
      <c r="B67" s="25">
        <f t="shared" si="1"/>
        <v>40</v>
      </c>
      <c r="C67" s="29" t="s">
        <v>185</v>
      </c>
      <c r="D67" s="50" t="s">
        <v>14</v>
      </c>
      <c r="E67" s="23" t="s">
        <v>8</v>
      </c>
      <c r="F67" s="18">
        <v>2279</v>
      </c>
      <c r="G67" s="58"/>
      <c r="H67" s="57"/>
      <c r="I67" s="57"/>
    </row>
    <row r="68" spans="2:9" ht="33.75">
      <c r="B68" s="25">
        <f t="shared" si="1"/>
        <v>41</v>
      </c>
      <c r="C68" s="29" t="s">
        <v>186</v>
      </c>
      <c r="D68" s="50" t="s">
        <v>27</v>
      </c>
      <c r="E68" s="23" t="s">
        <v>8</v>
      </c>
      <c r="F68" s="18">
        <v>2273</v>
      </c>
      <c r="G68" s="58"/>
      <c r="H68" s="57"/>
      <c r="I68" s="57"/>
    </row>
    <row r="69" spans="2:9" ht="56.25">
      <c r="B69" s="25">
        <f t="shared" si="1"/>
        <v>42</v>
      </c>
      <c r="C69" s="29" t="s">
        <v>216</v>
      </c>
      <c r="D69" s="50" t="s">
        <v>81</v>
      </c>
      <c r="E69" s="23" t="s">
        <v>8</v>
      </c>
      <c r="F69" s="18">
        <v>133.66</v>
      </c>
      <c r="G69" s="58"/>
      <c r="H69" s="57"/>
      <c r="I69" s="57"/>
    </row>
    <row r="70" spans="2:9" ht="33.75">
      <c r="B70" s="25">
        <f t="shared" si="1"/>
        <v>43</v>
      </c>
      <c r="C70" s="29" t="s">
        <v>197</v>
      </c>
      <c r="D70" s="50" t="s">
        <v>98</v>
      </c>
      <c r="E70" s="23" t="s">
        <v>4</v>
      </c>
      <c r="F70" s="18">
        <v>1</v>
      </c>
      <c r="G70" s="58"/>
      <c r="H70" s="57"/>
      <c r="I70" s="57"/>
    </row>
    <row r="71" spans="2:9" ht="78.75">
      <c r="B71" s="25">
        <f t="shared" si="1"/>
        <v>44</v>
      </c>
      <c r="C71" s="29" t="s">
        <v>192</v>
      </c>
      <c r="D71" s="50" t="s">
        <v>91</v>
      </c>
      <c r="E71" s="23" t="s">
        <v>8</v>
      </c>
      <c r="F71" s="18">
        <v>1402</v>
      </c>
      <c r="G71" s="58"/>
      <c r="H71" s="57"/>
      <c r="I71" s="57"/>
    </row>
    <row r="72" spans="2:9" ht="56.25">
      <c r="B72" s="25">
        <f t="shared" si="1"/>
        <v>45</v>
      </c>
      <c r="C72" s="29" t="s">
        <v>193</v>
      </c>
      <c r="D72" s="50" t="s">
        <v>15</v>
      </c>
      <c r="E72" s="23" t="s">
        <v>7</v>
      </c>
      <c r="F72" s="18">
        <v>13503.3</v>
      </c>
      <c r="G72" s="58"/>
      <c r="H72" s="57"/>
      <c r="I72" s="57"/>
    </row>
    <row r="73" spans="2:9" ht="22.5">
      <c r="B73" s="25">
        <f t="shared" si="1"/>
        <v>46</v>
      </c>
      <c r="C73" s="36" t="s">
        <v>188</v>
      </c>
      <c r="D73" s="50" t="s">
        <v>83</v>
      </c>
      <c r="E73" s="23" t="s">
        <v>10</v>
      </c>
      <c r="F73" s="18">
        <v>840</v>
      </c>
      <c r="G73" s="58"/>
      <c r="H73" s="57"/>
      <c r="I73" s="57"/>
    </row>
    <row r="74" spans="2:9" ht="22.5">
      <c r="B74" s="25">
        <f t="shared" si="1"/>
        <v>47</v>
      </c>
      <c r="C74" s="36" t="s">
        <v>188</v>
      </c>
      <c r="D74" s="50" t="s">
        <v>99</v>
      </c>
      <c r="E74" s="23" t="s">
        <v>10</v>
      </c>
      <c r="F74" s="18">
        <v>625</v>
      </c>
      <c r="G74" s="58"/>
      <c r="H74" s="57"/>
      <c r="I74" s="57"/>
    </row>
    <row r="75" spans="2:9" ht="56.25">
      <c r="B75" s="25">
        <f t="shared" si="1"/>
        <v>48</v>
      </c>
      <c r="C75" s="36" t="s">
        <v>188</v>
      </c>
      <c r="D75" s="50" t="s">
        <v>85</v>
      </c>
      <c r="E75" s="23" t="s">
        <v>10</v>
      </c>
      <c r="F75" s="18">
        <v>685</v>
      </c>
      <c r="G75" s="58"/>
      <c r="H75" s="57"/>
      <c r="I75" s="57"/>
    </row>
    <row r="76" spans="2:9" ht="56.25">
      <c r="B76" s="25">
        <f t="shared" si="1"/>
        <v>49</v>
      </c>
      <c r="C76" s="36" t="s">
        <v>188</v>
      </c>
      <c r="D76" s="50" t="s">
        <v>100</v>
      </c>
      <c r="E76" s="23" t="s">
        <v>10</v>
      </c>
      <c r="F76" s="18">
        <v>45</v>
      </c>
      <c r="G76" s="58"/>
      <c r="H76" s="57"/>
      <c r="I76" s="57"/>
    </row>
    <row r="77" spans="2:9" ht="56.25">
      <c r="B77" s="25">
        <f t="shared" si="1"/>
        <v>50</v>
      </c>
      <c r="C77" s="36" t="s">
        <v>188</v>
      </c>
      <c r="D77" s="50" t="s">
        <v>101</v>
      </c>
      <c r="E77" s="23" t="s">
        <v>10</v>
      </c>
      <c r="F77" s="18">
        <v>22</v>
      </c>
      <c r="G77" s="58"/>
      <c r="H77" s="57"/>
      <c r="I77" s="57"/>
    </row>
    <row r="78" spans="2:9" ht="56.25">
      <c r="B78" s="25">
        <f t="shared" si="1"/>
        <v>51</v>
      </c>
      <c r="C78" s="36" t="s">
        <v>188</v>
      </c>
      <c r="D78" s="50" t="s">
        <v>102</v>
      </c>
      <c r="E78" s="23" t="s">
        <v>10</v>
      </c>
      <c r="F78" s="18">
        <v>15</v>
      </c>
      <c r="G78" s="58"/>
      <c r="H78" s="57"/>
      <c r="I78" s="57"/>
    </row>
    <row r="79" spans="2:9" ht="67.5">
      <c r="B79" s="25">
        <f t="shared" si="1"/>
        <v>52</v>
      </c>
      <c r="C79" s="42" t="s">
        <v>189</v>
      </c>
      <c r="D79" s="50" t="s">
        <v>103</v>
      </c>
      <c r="E79" s="23" t="s">
        <v>4</v>
      </c>
      <c r="F79" s="18">
        <v>12</v>
      </c>
      <c r="G79" s="58"/>
      <c r="H79" s="57"/>
      <c r="I79" s="57"/>
    </row>
    <row r="80" spans="2:9" ht="67.5">
      <c r="B80" s="25">
        <f t="shared" si="1"/>
        <v>53</v>
      </c>
      <c r="C80" s="29" t="s">
        <v>190</v>
      </c>
      <c r="D80" s="50" t="s">
        <v>104</v>
      </c>
      <c r="E80" s="23" t="s">
        <v>4</v>
      </c>
      <c r="F80" s="18">
        <v>3</v>
      </c>
      <c r="G80" s="58"/>
      <c r="H80" s="57"/>
      <c r="I80" s="57"/>
    </row>
    <row r="81" spans="2:9" ht="67.5">
      <c r="B81" s="25">
        <f t="shared" si="1"/>
        <v>54</v>
      </c>
      <c r="C81" s="29" t="s">
        <v>190</v>
      </c>
      <c r="D81" s="50" t="s">
        <v>105</v>
      </c>
      <c r="E81" s="23" t="s">
        <v>4</v>
      </c>
      <c r="F81" s="18">
        <v>1</v>
      </c>
      <c r="G81" s="58"/>
      <c r="H81" s="57"/>
      <c r="I81" s="57"/>
    </row>
    <row r="82" spans="2:9" ht="67.5">
      <c r="B82" s="25">
        <f t="shared" si="1"/>
        <v>55</v>
      </c>
      <c r="C82" s="29" t="s">
        <v>190</v>
      </c>
      <c r="D82" s="50" t="s">
        <v>106</v>
      </c>
      <c r="E82" s="23" t="s">
        <v>4</v>
      </c>
      <c r="F82" s="18">
        <v>1</v>
      </c>
      <c r="G82" s="58"/>
      <c r="H82" s="57"/>
      <c r="I82" s="57"/>
    </row>
    <row r="83" spans="2:9" ht="78.75">
      <c r="B83" s="25">
        <f t="shared" si="1"/>
        <v>56</v>
      </c>
      <c r="C83" s="29" t="s">
        <v>180</v>
      </c>
      <c r="D83" s="50" t="s">
        <v>107</v>
      </c>
      <c r="E83" s="23" t="s">
        <v>4</v>
      </c>
      <c r="F83" s="18">
        <v>3</v>
      </c>
      <c r="G83" s="58"/>
      <c r="H83" s="57"/>
      <c r="I83" s="57"/>
    </row>
    <row r="84" spans="2:9" ht="56.25">
      <c r="B84" s="25">
        <f t="shared" si="1"/>
        <v>57</v>
      </c>
      <c r="C84" s="29" t="s">
        <v>191</v>
      </c>
      <c r="D84" s="50" t="s">
        <v>108</v>
      </c>
      <c r="E84" s="23" t="s">
        <v>4</v>
      </c>
      <c r="F84" s="18">
        <v>6</v>
      </c>
      <c r="G84" s="58"/>
      <c r="H84" s="57"/>
      <c r="I84" s="57"/>
    </row>
    <row r="85" spans="2:9" ht="22.5">
      <c r="B85" s="25">
        <f t="shared" si="1"/>
        <v>58</v>
      </c>
      <c r="C85" s="29" t="s">
        <v>181</v>
      </c>
      <c r="D85" s="50" t="s">
        <v>109</v>
      </c>
      <c r="E85" s="23" t="s">
        <v>26</v>
      </c>
      <c r="F85" s="18">
        <v>611.34</v>
      </c>
      <c r="G85" s="58"/>
      <c r="H85" s="57"/>
      <c r="I85" s="57"/>
    </row>
    <row r="86" spans="2:9" ht="33.75">
      <c r="B86" s="25">
        <f t="shared" si="1"/>
        <v>59</v>
      </c>
      <c r="C86" s="29" t="s">
        <v>181</v>
      </c>
      <c r="D86" s="50" t="s">
        <v>110</v>
      </c>
      <c r="E86" s="23" t="s">
        <v>10</v>
      </c>
      <c r="F86" s="18">
        <v>625</v>
      </c>
      <c r="G86" s="58"/>
      <c r="H86" s="57"/>
      <c r="I86" s="57"/>
    </row>
    <row r="87" spans="2:9" ht="56.25">
      <c r="B87" s="25">
        <f t="shared" si="1"/>
        <v>60</v>
      </c>
      <c r="C87" s="36" t="s">
        <v>188</v>
      </c>
      <c r="D87" s="50" t="s">
        <v>111</v>
      </c>
      <c r="E87" s="23" t="s">
        <v>10</v>
      </c>
      <c r="F87" s="18">
        <v>700</v>
      </c>
      <c r="G87" s="58"/>
      <c r="H87" s="57"/>
      <c r="I87" s="57"/>
    </row>
    <row r="88" spans="2:9" ht="67.5">
      <c r="B88" s="25">
        <f t="shared" si="1"/>
        <v>61</v>
      </c>
      <c r="C88" s="29" t="s">
        <v>213</v>
      </c>
      <c r="D88" s="50" t="s">
        <v>16</v>
      </c>
      <c r="E88" s="23" t="s">
        <v>10</v>
      </c>
      <c r="F88" s="18">
        <v>700</v>
      </c>
      <c r="G88" s="58"/>
      <c r="H88" s="57"/>
      <c r="I88" s="57"/>
    </row>
    <row r="89" spans="2:9" ht="56.25">
      <c r="B89" s="25">
        <f t="shared" si="1"/>
        <v>62</v>
      </c>
      <c r="C89" s="29" t="s">
        <v>213</v>
      </c>
      <c r="D89" s="50" t="s">
        <v>17</v>
      </c>
      <c r="E89" s="23" t="s">
        <v>18</v>
      </c>
      <c r="F89" s="18">
        <v>100</v>
      </c>
      <c r="G89" s="58"/>
      <c r="H89" s="57"/>
      <c r="I89" s="57"/>
    </row>
    <row r="90" spans="2:9" ht="78.75">
      <c r="B90" s="25">
        <f t="shared" si="1"/>
        <v>63</v>
      </c>
      <c r="C90" s="29" t="s">
        <v>213</v>
      </c>
      <c r="D90" s="50" t="s">
        <v>19</v>
      </c>
      <c r="E90" s="23" t="s">
        <v>18</v>
      </c>
      <c r="F90" s="18">
        <v>4</v>
      </c>
      <c r="G90" s="58"/>
      <c r="H90" s="57"/>
      <c r="I90" s="57"/>
    </row>
    <row r="91" spans="2:9" ht="33.75">
      <c r="B91" s="25">
        <f t="shared" si="1"/>
        <v>64</v>
      </c>
      <c r="C91" s="29" t="s">
        <v>220</v>
      </c>
      <c r="D91" s="50" t="s">
        <v>112</v>
      </c>
      <c r="E91" s="23" t="s">
        <v>4</v>
      </c>
      <c r="F91" s="18">
        <v>4</v>
      </c>
      <c r="G91" s="58"/>
      <c r="H91" s="57"/>
      <c r="I91" s="57"/>
    </row>
    <row r="92" spans="2:9" ht="67.5">
      <c r="B92" s="25">
        <f t="shared" si="1"/>
        <v>65</v>
      </c>
      <c r="C92" s="37" t="s">
        <v>211</v>
      </c>
      <c r="D92" s="50" t="s">
        <v>141</v>
      </c>
      <c r="E92" s="23" t="s">
        <v>10</v>
      </c>
      <c r="F92" s="18">
        <v>200</v>
      </c>
      <c r="G92" s="58"/>
      <c r="H92" s="57"/>
      <c r="I92" s="57"/>
    </row>
    <row r="93" spans="2:9" ht="67.5">
      <c r="B93" s="25">
        <f t="shared" si="1"/>
        <v>66</v>
      </c>
      <c r="C93" s="38" t="s">
        <v>211</v>
      </c>
      <c r="D93" s="50" t="s">
        <v>142</v>
      </c>
      <c r="E93" s="23" t="s">
        <v>4</v>
      </c>
      <c r="F93" s="18">
        <v>20</v>
      </c>
      <c r="G93" s="58"/>
      <c r="H93" s="57"/>
      <c r="I93" s="57"/>
    </row>
    <row r="94" spans="2:9" ht="67.5">
      <c r="B94" s="25">
        <f t="shared" si="1"/>
        <v>67</v>
      </c>
      <c r="C94" s="34" t="s">
        <v>211</v>
      </c>
      <c r="D94" s="50" t="s">
        <v>113</v>
      </c>
      <c r="E94" s="23" t="s">
        <v>4</v>
      </c>
      <c r="F94" s="18">
        <v>0</v>
      </c>
      <c r="G94" s="58"/>
      <c r="H94" s="57"/>
      <c r="I94" s="57"/>
    </row>
    <row r="95" spans="2:9" ht="67.5">
      <c r="B95" s="25">
        <f t="shared" si="1"/>
        <v>68</v>
      </c>
      <c r="C95" s="34" t="s">
        <v>211</v>
      </c>
      <c r="D95" s="50" t="s">
        <v>114</v>
      </c>
      <c r="E95" s="23" t="s">
        <v>115</v>
      </c>
      <c r="F95" s="18">
        <v>50</v>
      </c>
      <c r="G95" s="58"/>
      <c r="H95" s="57"/>
      <c r="I95" s="57"/>
    </row>
    <row r="96" spans="2:9" ht="135">
      <c r="B96" s="25">
        <f t="shared" si="1"/>
        <v>69</v>
      </c>
      <c r="C96" s="29" t="s">
        <v>213</v>
      </c>
      <c r="D96" s="50" t="s">
        <v>20</v>
      </c>
      <c r="E96" s="23" t="s">
        <v>4</v>
      </c>
      <c r="F96" s="18">
        <v>4</v>
      </c>
      <c r="G96" s="58"/>
      <c r="H96" s="57"/>
      <c r="I96" s="57"/>
    </row>
    <row r="97" spans="2:9" ht="56.25">
      <c r="B97" s="25">
        <f t="shared" si="1"/>
        <v>70</v>
      </c>
      <c r="C97" s="29" t="s">
        <v>210</v>
      </c>
      <c r="D97" s="50" t="s">
        <v>21</v>
      </c>
      <c r="E97" s="23" t="s">
        <v>4</v>
      </c>
      <c r="F97" s="18">
        <v>4</v>
      </c>
      <c r="G97" s="58"/>
      <c r="H97" s="57"/>
      <c r="I97" s="57"/>
    </row>
    <row r="98" spans="2:9" ht="45">
      <c r="B98" s="25">
        <f t="shared" si="1"/>
        <v>71</v>
      </c>
      <c r="C98" s="29" t="s">
        <v>190</v>
      </c>
      <c r="D98" s="50" t="s">
        <v>116</v>
      </c>
      <c r="E98" s="23" t="s">
        <v>4</v>
      </c>
      <c r="F98" s="18">
        <v>4</v>
      </c>
      <c r="G98" s="58"/>
      <c r="H98" s="57"/>
      <c r="I98" s="57"/>
    </row>
    <row r="99" spans="2:9" ht="22.5">
      <c r="B99" s="25">
        <f t="shared" si="1"/>
        <v>72</v>
      </c>
      <c r="C99" s="29" t="s">
        <v>191</v>
      </c>
      <c r="D99" s="50" t="s">
        <v>117</v>
      </c>
      <c r="E99" s="23" t="s">
        <v>4</v>
      </c>
      <c r="F99" s="18">
        <v>4</v>
      </c>
      <c r="G99" s="58"/>
      <c r="H99" s="57"/>
      <c r="I99" s="57"/>
    </row>
    <row r="100" spans="2:9" ht="22.5">
      <c r="B100" s="25">
        <f t="shared" si="1"/>
        <v>73</v>
      </c>
      <c r="C100" s="29" t="s">
        <v>191</v>
      </c>
      <c r="D100" s="50" t="s">
        <v>118</v>
      </c>
      <c r="E100" s="23" t="s">
        <v>4</v>
      </c>
      <c r="F100" s="18">
        <v>4</v>
      </c>
      <c r="G100" s="58"/>
      <c r="H100" s="57"/>
      <c r="I100" s="57"/>
    </row>
    <row r="101" spans="2:9" ht="22.5">
      <c r="B101" s="25">
        <f t="shared" si="1"/>
        <v>74</v>
      </c>
      <c r="C101" s="29" t="s">
        <v>191</v>
      </c>
      <c r="D101" s="50" t="s">
        <v>119</v>
      </c>
      <c r="E101" s="23" t="s">
        <v>4</v>
      </c>
      <c r="F101" s="18">
        <v>4</v>
      </c>
      <c r="G101" s="58"/>
      <c r="H101" s="57"/>
      <c r="I101" s="57"/>
    </row>
    <row r="102" spans="2:9" ht="22.5">
      <c r="B102" s="25">
        <f t="shared" si="1"/>
        <v>75</v>
      </c>
      <c r="C102" s="29" t="s">
        <v>191</v>
      </c>
      <c r="D102" s="50" t="s">
        <v>22</v>
      </c>
      <c r="E102" s="23" t="s">
        <v>4</v>
      </c>
      <c r="F102" s="18">
        <v>4</v>
      </c>
      <c r="G102" s="58"/>
      <c r="H102" s="57"/>
      <c r="I102" s="57"/>
    </row>
    <row r="103" spans="2:9" ht="33.75">
      <c r="B103" s="25">
        <f t="shared" si="1"/>
        <v>76</v>
      </c>
      <c r="C103" s="29" t="s">
        <v>191</v>
      </c>
      <c r="D103" s="50" t="s">
        <v>23</v>
      </c>
      <c r="E103" s="23" t="s">
        <v>4</v>
      </c>
      <c r="F103" s="18">
        <v>4</v>
      </c>
      <c r="G103" s="58"/>
      <c r="H103" s="57"/>
      <c r="I103" s="57"/>
    </row>
    <row r="104" spans="2:9" ht="33.75">
      <c r="B104" s="25">
        <f t="shared" si="1"/>
        <v>77</v>
      </c>
      <c r="C104" s="29" t="s">
        <v>191</v>
      </c>
      <c r="D104" s="50" t="s">
        <v>24</v>
      </c>
      <c r="E104" s="23" t="s">
        <v>4</v>
      </c>
      <c r="F104" s="18">
        <v>4</v>
      </c>
      <c r="G104" s="58"/>
      <c r="H104" s="57"/>
      <c r="I104" s="57"/>
    </row>
    <row r="105" spans="2:9" ht="22.5">
      <c r="B105" s="25">
        <f t="shared" si="1"/>
        <v>78</v>
      </c>
      <c r="C105" s="29" t="s">
        <v>191</v>
      </c>
      <c r="D105" s="50" t="s">
        <v>120</v>
      </c>
      <c r="E105" s="23" t="s">
        <v>4</v>
      </c>
      <c r="F105" s="18">
        <v>4</v>
      </c>
      <c r="G105" s="58"/>
      <c r="H105" s="57"/>
      <c r="I105" s="57"/>
    </row>
    <row r="106" spans="2:9" ht="56.25">
      <c r="B106" s="25">
        <f t="shared" si="1"/>
        <v>79</v>
      </c>
      <c r="C106" s="29" t="s">
        <v>225</v>
      </c>
      <c r="D106" s="50" t="s">
        <v>121</v>
      </c>
      <c r="E106" s="23" t="s">
        <v>5</v>
      </c>
      <c r="F106" s="18">
        <v>781.34</v>
      </c>
      <c r="G106" s="58"/>
      <c r="H106" s="57"/>
      <c r="I106" s="57"/>
    </row>
    <row r="107" spans="2:9" ht="45">
      <c r="B107" s="25">
        <f t="shared" si="1"/>
        <v>80</v>
      </c>
      <c r="C107" s="29" t="s">
        <v>226</v>
      </c>
      <c r="D107" s="50" t="s">
        <v>122</v>
      </c>
      <c r="E107" s="23" t="s">
        <v>4</v>
      </c>
      <c r="F107" s="18">
        <v>3</v>
      </c>
      <c r="G107" s="58"/>
      <c r="H107" s="57"/>
      <c r="I107" s="57"/>
    </row>
    <row r="108" spans="2:9">
      <c r="B108" s="25">
        <f t="shared" si="1"/>
        <v>81</v>
      </c>
      <c r="C108" s="29" t="s">
        <v>201</v>
      </c>
      <c r="D108" s="50" t="s">
        <v>123</v>
      </c>
      <c r="E108" s="23" t="s">
        <v>8</v>
      </c>
      <c r="F108" s="18">
        <v>1300</v>
      </c>
      <c r="G108" s="58"/>
      <c r="H108" s="57"/>
      <c r="I108" s="57"/>
    </row>
    <row r="109" spans="2:9">
      <c r="B109" s="25">
        <f t="shared" si="1"/>
        <v>82</v>
      </c>
      <c r="C109" s="29" t="s">
        <v>205</v>
      </c>
      <c r="D109" s="50" t="s">
        <v>124</v>
      </c>
      <c r="E109" s="23" t="s">
        <v>29</v>
      </c>
      <c r="F109" s="18">
        <v>40209.1</v>
      </c>
      <c r="G109" s="58"/>
      <c r="H109" s="57"/>
      <c r="I109" s="57"/>
    </row>
    <row r="110" spans="2:9" ht="56.25">
      <c r="B110" s="25">
        <f t="shared" si="1"/>
        <v>83</v>
      </c>
      <c r="C110" s="29" t="s">
        <v>203</v>
      </c>
      <c r="D110" s="50" t="s">
        <v>125</v>
      </c>
      <c r="E110" s="23" t="s">
        <v>26</v>
      </c>
      <c r="F110" s="18">
        <v>3530</v>
      </c>
      <c r="G110" s="58"/>
      <c r="H110" s="57"/>
      <c r="I110" s="57"/>
    </row>
    <row r="111" spans="2:9" ht="22.5">
      <c r="B111" s="25">
        <f t="shared" si="1"/>
        <v>84</v>
      </c>
      <c r="C111" s="38" t="s">
        <v>205</v>
      </c>
      <c r="D111" s="50" t="s">
        <v>126</v>
      </c>
      <c r="E111" s="23" t="s">
        <v>26</v>
      </c>
      <c r="F111" s="18">
        <v>3960</v>
      </c>
      <c r="G111" s="58"/>
      <c r="H111" s="57"/>
      <c r="I111" s="57"/>
    </row>
    <row r="112" spans="2:9" ht="33.75">
      <c r="B112" s="25">
        <f t="shared" si="1"/>
        <v>85</v>
      </c>
      <c r="C112" s="38" t="s">
        <v>205</v>
      </c>
      <c r="D112" s="50" t="s">
        <v>127</v>
      </c>
      <c r="E112" s="23" t="s">
        <v>26</v>
      </c>
      <c r="F112" s="18">
        <v>2050</v>
      </c>
      <c r="G112" s="58"/>
      <c r="H112" s="57"/>
      <c r="I112" s="57"/>
    </row>
    <row r="113" spans="2:10" s="3" customFormat="1">
      <c r="B113" s="8">
        <v>3</v>
      </c>
      <c r="C113" s="8"/>
      <c r="D113" s="51" t="s">
        <v>128</v>
      </c>
      <c r="E113" s="19"/>
      <c r="F113" s="4"/>
      <c r="G113" s="59"/>
      <c r="H113" s="60"/>
      <c r="I113" s="60"/>
      <c r="J113" s="54"/>
    </row>
    <row r="114" spans="2:10" s="3" customFormat="1">
      <c r="B114" s="9">
        <v>3.01</v>
      </c>
      <c r="C114" s="9"/>
      <c r="D114" s="52" t="s">
        <v>129</v>
      </c>
      <c r="E114" s="27"/>
      <c r="F114" s="6"/>
      <c r="G114" s="61"/>
      <c r="H114" s="62"/>
      <c r="I114" s="57"/>
      <c r="J114" s="54"/>
    </row>
    <row r="115" spans="2:10" ht="90">
      <c r="B115" s="25">
        <f>+B112+1</f>
        <v>86</v>
      </c>
      <c r="C115" s="33" t="s">
        <v>179</v>
      </c>
      <c r="D115" s="50" t="s">
        <v>40</v>
      </c>
      <c r="E115" s="23" t="s">
        <v>7</v>
      </c>
      <c r="F115" s="18">
        <v>58492</v>
      </c>
      <c r="G115" s="55"/>
      <c r="H115" s="57"/>
      <c r="I115" s="57"/>
    </row>
    <row r="116" spans="2:10" ht="78.75">
      <c r="B116" s="25">
        <f>+B115+1</f>
        <v>87</v>
      </c>
      <c r="C116" s="35" t="s">
        <v>196</v>
      </c>
      <c r="D116" s="50" t="s">
        <v>94</v>
      </c>
      <c r="E116" s="23" t="s">
        <v>43</v>
      </c>
      <c r="F116" s="18">
        <v>4.7300000000000004</v>
      </c>
      <c r="G116" s="55"/>
      <c r="H116" s="57"/>
      <c r="I116" s="57"/>
    </row>
    <row r="117" spans="2:10" ht="101.25">
      <c r="B117" s="25">
        <f t="shared" ref="B117:B120" si="2">+B116+1</f>
        <v>88</v>
      </c>
      <c r="C117" s="34" t="s">
        <v>184</v>
      </c>
      <c r="D117" s="50" t="s">
        <v>229</v>
      </c>
      <c r="E117" s="23" t="s">
        <v>8</v>
      </c>
      <c r="F117" s="18">
        <v>259419</v>
      </c>
      <c r="G117" s="55"/>
      <c r="H117" s="57"/>
      <c r="I117" s="57"/>
    </row>
    <row r="118" spans="2:10" ht="90">
      <c r="B118" s="25">
        <f t="shared" si="2"/>
        <v>89</v>
      </c>
      <c r="C118" s="29" t="s">
        <v>183</v>
      </c>
      <c r="D118" s="50" t="s">
        <v>80</v>
      </c>
      <c r="E118" s="23" t="s">
        <v>8</v>
      </c>
      <c r="F118" s="18">
        <v>12344</v>
      </c>
      <c r="G118" s="55"/>
      <c r="H118" s="57"/>
      <c r="I118" s="57"/>
    </row>
    <row r="119" spans="2:10" ht="45">
      <c r="B119" s="25">
        <f t="shared" si="2"/>
        <v>90</v>
      </c>
      <c r="C119" s="29" t="s">
        <v>186</v>
      </c>
      <c r="D119" s="50" t="s">
        <v>130</v>
      </c>
      <c r="E119" s="23" t="s">
        <v>3</v>
      </c>
      <c r="F119" s="18">
        <v>3183</v>
      </c>
      <c r="G119" s="55"/>
      <c r="H119" s="57"/>
      <c r="I119" s="57"/>
    </row>
    <row r="120" spans="2:10" ht="33.75">
      <c r="B120" s="25">
        <f t="shared" si="2"/>
        <v>91</v>
      </c>
      <c r="C120" s="29" t="s">
        <v>185</v>
      </c>
      <c r="D120" s="50" t="s">
        <v>131</v>
      </c>
      <c r="E120" s="23" t="s">
        <v>8</v>
      </c>
      <c r="F120" s="18">
        <v>4199</v>
      </c>
      <c r="G120" s="55"/>
      <c r="H120" s="57"/>
      <c r="I120" s="57"/>
    </row>
    <row r="121" spans="2:10" s="3" customFormat="1">
      <c r="B121" s="9">
        <v>3.02</v>
      </c>
      <c r="C121" s="9"/>
      <c r="D121" s="52" t="s">
        <v>30</v>
      </c>
      <c r="E121" s="73"/>
      <c r="F121" s="74"/>
      <c r="G121" s="75"/>
      <c r="H121" s="62"/>
      <c r="I121" s="57"/>
      <c r="J121" s="54"/>
    </row>
    <row r="122" spans="2:10" ht="56.25">
      <c r="B122" s="25">
        <f>+B120+1</f>
        <v>92</v>
      </c>
      <c r="C122" s="29" t="s">
        <v>216</v>
      </c>
      <c r="D122" s="50" t="s">
        <v>132</v>
      </c>
      <c r="E122" s="23" t="s">
        <v>8</v>
      </c>
      <c r="F122" s="18">
        <v>199.47</v>
      </c>
      <c r="G122" s="55"/>
      <c r="H122" s="57"/>
      <c r="I122" s="57"/>
    </row>
    <row r="123" spans="2:10" ht="56.25">
      <c r="B123" s="25">
        <f>+B122+1</f>
        <v>93</v>
      </c>
      <c r="C123" s="29" t="s">
        <v>216</v>
      </c>
      <c r="D123" s="50" t="s">
        <v>133</v>
      </c>
      <c r="E123" s="23" t="s">
        <v>8</v>
      </c>
      <c r="F123" s="18">
        <v>189.52</v>
      </c>
      <c r="G123" s="55"/>
      <c r="H123" s="57"/>
      <c r="I123" s="57"/>
    </row>
    <row r="124" spans="2:10" ht="56.25">
      <c r="B124" s="25">
        <f t="shared" ref="B124:B130" si="3">+B123+1</f>
        <v>94</v>
      </c>
      <c r="C124" s="29" t="s">
        <v>216</v>
      </c>
      <c r="D124" s="50" t="s">
        <v>134</v>
      </c>
      <c r="E124" s="23" t="s">
        <v>8</v>
      </c>
      <c r="F124" s="18">
        <v>133.57</v>
      </c>
      <c r="G124" s="55"/>
      <c r="H124" s="57"/>
      <c r="I124" s="57"/>
    </row>
    <row r="125" spans="2:10" ht="56.25">
      <c r="B125" s="25">
        <f t="shared" si="3"/>
        <v>95</v>
      </c>
      <c r="C125" s="29" t="s">
        <v>216</v>
      </c>
      <c r="D125" s="50" t="s">
        <v>135</v>
      </c>
      <c r="E125" s="23" t="s">
        <v>8</v>
      </c>
      <c r="F125" s="18">
        <v>58.79</v>
      </c>
      <c r="G125" s="55"/>
      <c r="H125" s="57"/>
      <c r="I125" s="57"/>
    </row>
    <row r="126" spans="2:10" ht="56.25">
      <c r="B126" s="25">
        <f t="shared" si="3"/>
        <v>96</v>
      </c>
      <c r="C126" s="29" t="s">
        <v>216</v>
      </c>
      <c r="D126" s="50" t="s">
        <v>136</v>
      </c>
      <c r="E126" s="23" t="s">
        <v>8</v>
      </c>
      <c r="F126" s="18">
        <v>43.68</v>
      </c>
      <c r="G126" s="55"/>
      <c r="H126" s="57"/>
      <c r="I126" s="57"/>
    </row>
    <row r="127" spans="2:10" ht="22.5">
      <c r="B127" s="25">
        <f t="shared" si="3"/>
        <v>97</v>
      </c>
      <c r="C127" s="42" t="s">
        <v>187</v>
      </c>
      <c r="D127" s="50" t="s">
        <v>137</v>
      </c>
      <c r="E127" s="23" t="s">
        <v>10</v>
      </c>
      <c r="F127" s="18">
        <v>60</v>
      </c>
      <c r="G127" s="55"/>
      <c r="H127" s="57"/>
      <c r="I127" s="57"/>
    </row>
    <row r="128" spans="2:10" ht="22.5">
      <c r="B128" s="25">
        <f t="shared" si="3"/>
        <v>98</v>
      </c>
      <c r="C128" s="33" t="s">
        <v>197</v>
      </c>
      <c r="D128" s="50" t="s">
        <v>138</v>
      </c>
      <c r="E128" s="23" t="s">
        <v>4</v>
      </c>
      <c r="F128" s="18">
        <v>6</v>
      </c>
      <c r="G128" s="55"/>
      <c r="H128" s="57"/>
      <c r="I128" s="57"/>
    </row>
    <row r="129" spans="2:10" ht="90">
      <c r="B129" s="25">
        <f t="shared" si="3"/>
        <v>99</v>
      </c>
      <c r="C129" s="33" t="s">
        <v>197</v>
      </c>
      <c r="D129" s="50" t="s">
        <v>139</v>
      </c>
      <c r="E129" s="23" t="s">
        <v>26</v>
      </c>
      <c r="F129" s="18">
        <v>170.3</v>
      </c>
      <c r="G129" s="55"/>
      <c r="H129" s="57"/>
      <c r="I129" s="57"/>
    </row>
    <row r="130" spans="2:10" ht="45">
      <c r="B130" s="25">
        <f t="shared" si="3"/>
        <v>100</v>
      </c>
      <c r="C130" s="42" t="s">
        <v>224</v>
      </c>
      <c r="D130" s="50" t="s">
        <v>140</v>
      </c>
      <c r="E130" s="23" t="s">
        <v>4</v>
      </c>
      <c r="F130" s="18">
        <v>3</v>
      </c>
      <c r="G130" s="55"/>
      <c r="H130" s="57"/>
      <c r="I130" s="57"/>
    </row>
    <row r="131" spans="2:10" s="3" customFormat="1">
      <c r="B131" s="9">
        <v>3.03</v>
      </c>
      <c r="C131" s="41"/>
      <c r="D131" s="52" t="s">
        <v>45</v>
      </c>
      <c r="E131" s="73"/>
      <c r="F131" s="74"/>
      <c r="G131" s="75"/>
      <c r="H131" s="62"/>
      <c r="I131" s="57"/>
      <c r="J131" s="54"/>
    </row>
    <row r="132" spans="2:10" ht="56.25">
      <c r="B132" s="25">
        <f>+B130+1</f>
        <v>101</v>
      </c>
      <c r="C132" s="36" t="s">
        <v>188</v>
      </c>
      <c r="D132" s="50" t="s">
        <v>111</v>
      </c>
      <c r="E132" s="23" t="s">
        <v>10</v>
      </c>
      <c r="F132" s="18">
        <v>1000</v>
      </c>
      <c r="G132" s="55"/>
      <c r="H132" s="57"/>
      <c r="I132" s="57"/>
    </row>
    <row r="133" spans="2:10" ht="67.5">
      <c r="B133" s="25">
        <f>+B132+1</f>
        <v>102</v>
      </c>
      <c r="C133" s="29" t="s">
        <v>213</v>
      </c>
      <c r="D133" s="50" t="s">
        <v>16</v>
      </c>
      <c r="E133" s="23" t="s">
        <v>10</v>
      </c>
      <c r="F133" s="18">
        <v>200</v>
      </c>
      <c r="G133" s="55"/>
      <c r="H133" s="57"/>
      <c r="I133" s="57"/>
    </row>
    <row r="134" spans="2:10" ht="56.25">
      <c r="B134" s="25">
        <f t="shared" ref="B134:B150" si="4">+B133+1</f>
        <v>103</v>
      </c>
      <c r="C134" s="29" t="s">
        <v>209</v>
      </c>
      <c r="D134" s="50" t="s">
        <v>17</v>
      </c>
      <c r="E134" s="23" t="s">
        <v>18</v>
      </c>
      <c r="F134" s="18">
        <v>650</v>
      </c>
      <c r="G134" s="55"/>
      <c r="H134" s="57"/>
      <c r="I134" s="57"/>
    </row>
    <row r="135" spans="2:10" ht="78.75">
      <c r="B135" s="25">
        <f t="shared" si="4"/>
        <v>104</v>
      </c>
      <c r="C135" s="29" t="s">
        <v>213</v>
      </c>
      <c r="D135" s="50" t="s">
        <v>19</v>
      </c>
      <c r="E135" s="23" t="s">
        <v>18</v>
      </c>
      <c r="F135" s="18">
        <v>4</v>
      </c>
      <c r="G135" s="55"/>
      <c r="H135" s="57"/>
      <c r="I135" s="57"/>
    </row>
    <row r="136" spans="2:10" ht="33.75">
      <c r="B136" s="25">
        <f t="shared" si="4"/>
        <v>105</v>
      </c>
      <c r="C136" s="29" t="s">
        <v>220</v>
      </c>
      <c r="D136" s="50" t="s">
        <v>112</v>
      </c>
      <c r="E136" s="23" t="s">
        <v>4</v>
      </c>
      <c r="F136" s="18">
        <v>4</v>
      </c>
      <c r="G136" s="55"/>
      <c r="H136" s="57"/>
      <c r="I136" s="57"/>
    </row>
    <row r="137" spans="2:10" ht="67.5">
      <c r="B137" s="25">
        <f t="shared" si="4"/>
        <v>106</v>
      </c>
      <c r="C137" s="37" t="s">
        <v>211</v>
      </c>
      <c r="D137" s="50" t="s">
        <v>141</v>
      </c>
      <c r="E137" s="23" t="s">
        <v>10</v>
      </c>
      <c r="F137" s="18">
        <v>200</v>
      </c>
      <c r="G137" s="55"/>
      <c r="H137" s="57"/>
      <c r="I137" s="57"/>
    </row>
    <row r="138" spans="2:10" ht="67.5">
      <c r="B138" s="25">
        <f t="shared" si="4"/>
        <v>107</v>
      </c>
      <c r="C138" s="38" t="s">
        <v>211</v>
      </c>
      <c r="D138" s="50" t="s">
        <v>142</v>
      </c>
      <c r="E138" s="23" t="s">
        <v>4</v>
      </c>
      <c r="F138" s="18">
        <v>4</v>
      </c>
      <c r="G138" s="55"/>
      <c r="H138" s="57"/>
      <c r="I138" s="57"/>
    </row>
    <row r="139" spans="2:10" ht="67.5">
      <c r="B139" s="25">
        <f t="shared" si="4"/>
        <v>108</v>
      </c>
      <c r="C139" s="34" t="s">
        <v>211</v>
      </c>
      <c r="D139" s="50" t="s">
        <v>143</v>
      </c>
      <c r="E139" s="23" t="s">
        <v>4</v>
      </c>
      <c r="F139" s="18">
        <v>4</v>
      </c>
      <c r="G139" s="55"/>
      <c r="H139" s="57"/>
      <c r="I139" s="57"/>
    </row>
    <row r="140" spans="2:10" ht="67.5">
      <c r="B140" s="25">
        <f t="shared" si="4"/>
        <v>109</v>
      </c>
      <c r="C140" s="34" t="s">
        <v>211</v>
      </c>
      <c r="D140" s="50" t="s">
        <v>144</v>
      </c>
      <c r="E140" s="23" t="s">
        <v>115</v>
      </c>
      <c r="F140" s="18">
        <v>20</v>
      </c>
      <c r="G140" s="55"/>
      <c r="H140" s="57"/>
      <c r="I140" s="57"/>
    </row>
    <row r="141" spans="2:10" ht="135">
      <c r="B141" s="25">
        <f t="shared" si="4"/>
        <v>110</v>
      </c>
      <c r="C141" s="29" t="s">
        <v>213</v>
      </c>
      <c r="D141" s="50" t="s">
        <v>20</v>
      </c>
      <c r="E141" s="23" t="s">
        <v>4</v>
      </c>
      <c r="F141" s="18">
        <v>4</v>
      </c>
      <c r="G141" s="55"/>
      <c r="H141" s="57"/>
      <c r="I141" s="57"/>
    </row>
    <row r="142" spans="2:10" ht="56.25">
      <c r="B142" s="25">
        <f t="shared" si="4"/>
        <v>111</v>
      </c>
      <c r="C142" s="29" t="s">
        <v>210</v>
      </c>
      <c r="D142" s="50" t="s">
        <v>145</v>
      </c>
      <c r="E142" s="24" t="s">
        <v>4</v>
      </c>
      <c r="F142" s="7">
        <v>4</v>
      </c>
      <c r="G142" s="58"/>
      <c r="H142" s="57"/>
      <c r="I142" s="57"/>
    </row>
    <row r="143" spans="2:10" ht="45">
      <c r="B143" s="25">
        <f t="shared" si="4"/>
        <v>112</v>
      </c>
      <c r="C143" s="29" t="s">
        <v>190</v>
      </c>
      <c r="D143" s="50" t="s">
        <v>146</v>
      </c>
      <c r="E143" s="24" t="s">
        <v>4</v>
      </c>
      <c r="F143" s="7">
        <v>4</v>
      </c>
      <c r="G143" s="58"/>
      <c r="H143" s="57"/>
      <c r="I143" s="57"/>
    </row>
    <row r="144" spans="2:10" ht="22.5">
      <c r="B144" s="25">
        <f t="shared" si="4"/>
        <v>113</v>
      </c>
      <c r="C144" s="29" t="s">
        <v>191</v>
      </c>
      <c r="D144" s="50" t="s">
        <v>117</v>
      </c>
      <c r="E144" s="24" t="s">
        <v>4</v>
      </c>
      <c r="F144" s="7">
        <v>4</v>
      </c>
      <c r="G144" s="58"/>
      <c r="H144" s="57"/>
      <c r="I144" s="57"/>
    </row>
    <row r="145" spans="2:10" ht="22.5">
      <c r="B145" s="25">
        <f t="shared" si="4"/>
        <v>114</v>
      </c>
      <c r="C145" s="29" t="s">
        <v>191</v>
      </c>
      <c r="D145" s="50" t="s">
        <v>118</v>
      </c>
      <c r="E145" s="24" t="s">
        <v>4</v>
      </c>
      <c r="F145" s="7">
        <v>4</v>
      </c>
      <c r="G145" s="58"/>
      <c r="H145" s="57"/>
      <c r="I145" s="57"/>
    </row>
    <row r="146" spans="2:10" ht="22.5">
      <c r="B146" s="25">
        <f t="shared" si="4"/>
        <v>115</v>
      </c>
      <c r="C146" s="29" t="s">
        <v>191</v>
      </c>
      <c r="D146" s="50" t="s">
        <v>119</v>
      </c>
      <c r="E146" s="24" t="s">
        <v>4</v>
      </c>
      <c r="F146" s="7">
        <v>4</v>
      </c>
      <c r="G146" s="58"/>
      <c r="H146" s="57"/>
      <c r="I146" s="57"/>
    </row>
    <row r="147" spans="2:10" ht="22.5">
      <c r="B147" s="25">
        <f t="shared" si="4"/>
        <v>116</v>
      </c>
      <c r="C147" s="29" t="s">
        <v>191</v>
      </c>
      <c r="D147" s="50" t="s">
        <v>22</v>
      </c>
      <c r="E147" s="24" t="s">
        <v>4</v>
      </c>
      <c r="F147" s="7">
        <v>4</v>
      </c>
      <c r="G147" s="58"/>
      <c r="H147" s="57"/>
      <c r="I147" s="57"/>
    </row>
    <row r="148" spans="2:10" ht="33.75">
      <c r="B148" s="25">
        <f t="shared" si="4"/>
        <v>117</v>
      </c>
      <c r="C148" s="29" t="s">
        <v>191</v>
      </c>
      <c r="D148" s="50" t="s">
        <v>23</v>
      </c>
      <c r="E148" s="24" t="s">
        <v>4</v>
      </c>
      <c r="F148" s="7">
        <v>4</v>
      </c>
      <c r="G148" s="58"/>
      <c r="H148" s="57"/>
      <c r="I148" s="57"/>
    </row>
    <row r="149" spans="2:10" ht="33.75">
      <c r="B149" s="25">
        <f t="shared" si="4"/>
        <v>118</v>
      </c>
      <c r="C149" s="29" t="s">
        <v>191</v>
      </c>
      <c r="D149" s="50" t="s">
        <v>24</v>
      </c>
      <c r="E149" s="24" t="s">
        <v>4</v>
      </c>
      <c r="F149" s="7">
        <v>4</v>
      </c>
      <c r="G149" s="58"/>
      <c r="H149" s="57"/>
      <c r="I149" s="57"/>
    </row>
    <row r="150" spans="2:10" ht="22.5">
      <c r="B150" s="25">
        <f t="shared" si="4"/>
        <v>119</v>
      </c>
      <c r="C150" s="29" t="s">
        <v>191</v>
      </c>
      <c r="D150" s="50" t="s">
        <v>147</v>
      </c>
      <c r="E150" s="24" t="s">
        <v>4</v>
      </c>
      <c r="F150" s="7">
        <v>4</v>
      </c>
      <c r="G150" s="58"/>
      <c r="H150" s="57"/>
      <c r="I150" s="57"/>
    </row>
    <row r="151" spans="2:10" s="3" customFormat="1">
      <c r="B151" s="8">
        <v>4</v>
      </c>
      <c r="C151" s="8"/>
      <c r="D151" s="51" t="s">
        <v>148</v>
      </c>
      <c r="E151" s="19"/>
      <c r="F151" s="4"/>
      <c r="G151" s="59"/>
      <c r="H151" s="60"/>
      <c r="I151" s="60"/>
      <c r="J151" s="54"/>
    </row>
    <row r="152" spans="2:10" s="3" customFormat="1">
      <c r="B152" s="26">
        <v>4.01</v>
      </c>
      <c r="C152" s="9"/>
      <c r="D152" s="52" t="s">
        <v>42</v>
      </c>
      <c r="E152" s="27"/>
      <c r="F152" s="6"/>
      <c r="G152" s="61"/>
      <c r="H152" s="62"/>
      <c r="I152" s="57"/>
      <c r="J152" s="54"/>
    </row>
    <row r="153" spans="2:10" ht="90">
      <c r="B153" s="25">
        <f>+B150+1</f>
        <v>120</v>
      </c>
      <c r="C153" s="33" t="s">
        <v>179</v>
      </c>
      <c r="D153" s="50" t="s">
        <v>40</v>
      </c>
      <c r="E153" s="24" t="s">
        <v>7</v>
      </c>
      <c r="F153" s="7">
        <v>16762.29</v>
      </c>
      <c r="G153" s="58"/>
      <c r="H153" s="57"/>
      <c r="I153" s="57"/>
    </row>
    <row r="154" spans="2:10" ht="90">
      <c r="B154" s="25">
        <f>+B153+1</f>
        <v>121</v>
      </c>
      <c r="C154" s="29" t="s">
        <v>183</v>
      </c>
      <c r="D154" s="50" t="s">
        <v>80</v>
      </c>
      <c r="E154" s="24" t="s">
        <v>8</v>
      </c>
      <c r="F154" s="7">
        <v>31999.279999999999</v>
      </c>
      <c r="G154" s="58"/>
      <c r="H154" s="57"/>
      <c r="I154" s="57"/>
    </row>
    <row r="155" spans="2:10" ht="112.5">
      <c r="B155" s="25">
        <f t="shared" ref="B155:B172" si="5">+B154+1</f>
        <v>122</v>
      </c>
      <c r="C155" s="34" t="s">
        <v>184</v>
      </c>
      <c r="D155" s="50" t="s">
        <v>230</v>
      </c>
      <c r="E155" s="24" t="s">
        <v>3</v>
      </c>
      <c r="F155" s="7">
        <v>13083.3</v>
      </c>
      <c r="G155" s="58"/>
      <c r="H155" s="57"/>
      <c r="I155" s="57"/>
    </row>
    <row r="156" spans="2:10" ht="45">
      <c r="B156" s="25">
        <f t="shared" si="5"/>
        <v>123</v>
      </c>
      <c r="C156" s="29" t="s">
        <v>202</v>
      </c>
      <c r="D156" s="50" t="s">
        <v>149</v>
      </c>
      <c r="E156" s="24" t="s">
        <v>3</v>
      </c>
      <c r="F156" s="7">
        <v>38309.85</v>
      </c>
      <c r="G156" s="58"/>
      <c r="H156" s="57"/>
      <c r="I156" s="57"/>
    </row>
    <row r="157" spans="2:10" ht="33.75">
      <c r="B157" s="25">
        <f t="shared" si="5"/>
        <v>124</v>
      </c>
      <c r="C157" s="29" t="s">
        <v>202</v>
      </c>
      <c r="D157" s="50" t="s">
        <v>150</v>
      </c>
      <c r="E157" s="24" t="s">
        <v>8</v>
      </c>
      <c r="F157" s="7">
        <v>1848</v>
      </c>
      <c r="G157" s="58"/>
      <c r="H157" s="57"/>
      <c r="I157" s="57"/>
    </row>
    <row r="158" spans="2:10" ht="33.75">
      <c r="B158" s="25">
        <f t="shared" si="5"/>
        <v>125</v>
      </c>
      <c r="C158" s="29" t="s">
        <v>186</v>
      </c>
      <c r="D158" s="50" t="s">
        <v>151</v>
      </c>
      <c r="E158" s="24" t="s">
        <v>3</v>
      </c>
      <c r="F158" s="7">
        <v>1219.9000000000001</v>
      </c>
      <c r="G158" s="58"/>
      <c r="H158" s="57"/>
      <c r="I158" s="57"/>
    </row>
    <row r="159" spans="2:10" ht="67.5">
      <c r="B159" s="25">
        <f t="shared" si="5"/>
        <v>126</v>
      </c>
      <c r="C159" s="29" t="s">
        <v>193</v>
      </c>
      <c r="D159" s="50" t="s">
        <v>44</v>
      </c>
      <c r="E159" s="24" t="s">
        <v>2</v>
      </c>
      <c r="F159" s="7">
        <v>6805</v>
      </c>
      <c r="G159" s="58"/>
      <c r="H159" s="57"/>
      <c r="I159" s="57"/>
    </row>
    <row r="160" spans="2:10" ht="78.75">
      <c r="B160" s="25">
        <f t="shared" si="5"/>
        <v>127</v>
      </c>
      <c r="C160" s="29" t="s">
        <v>192</v>
      </c>
      <c r="D160" s="50" t="s">
        <v>231</v>
      </c>
      <c r="E160" s="24" t="s">
        <v>3</v>
      </c>
      <c r="F160" s="7">
        <v>408.3</v>
      </c>
      <c r="G160" s="58"/>
      <c r="H160" s="57"/>
      <c r="I160" s="57"/>
    </row>
    <row r="161" spans="2:10" ht="67.5">
      <c r="B161" s="25">
        <f t="shared" si="5"/>
        <v>128</v>
      </c>
      <c r="C161" s="29" t="s">
        <v>217</v>
      </c>
      <c r="D161" s="50" t="s">
        <v>152</v>
      </c>
      <c r="E161" s="24" t="s">
        <v>2</v>
      </c>
      <c r="F161" s="7">
        <v>10696</v>
      </c>
      <c r="G161" s="58"/>
      <c r="H161" s="57"/>
      <c r="I161" s="57"/>
    </row>
    <row r="162" spans="2:10" ht="78.75">
      <c r="B162" s="25">
        <f t="shared" si="5"/>
        <v>129</v>
      </c>
      <c r="C162" s="34" t="s">
        <v>213</v>
      </c>
      <c r="D162" s="50" t="s">
        <v>153</v>
      </c>
      <c r="E162" s="24" t="s">
        <v>4</v>
      </c>
      <c r="F162" s="7">
        <v>1</v>
      </c>
      <c r="G162" s="58"/>
      <c r="H162" s="57"/>
      <c r="I162" s="57"/>
    </row>
    <row r="163" spans="2:10" ht="78.75">
      <c r="B163" s="25">
        <f t="shared" si="5"/>
        <v>130</v>
      </c>
      <c r="C163" s="34" t="s">
        <v>213</v>
      </c>
      <c r="D163" s="50" t="s">
        <v>154</v>
      </c>
      <c r="E163" s="24" t="s">
        <v>4</v>
      </c>
      <c r="F163" s="7">
        <v>1</v>
      </c>
      <c r="G163" s="58"/>
      <c r="H163" s="57"/>
      <c r="I163" s="57"/>
    </row>
    <row r="164" spans="2:10" ht="78.75">
      <c r="B164" s="25">
        <f t="shared" si="5"/>
        <v>131</v>
      </c>
      <c r="C164" s="34" t="s">
        <v>213</v>
      </c>
      <c r="D164" s="50" t="s">
        <v>155</v>
      </c>
      <c r="E164" s="24" t="s">
        <v>4</v>
      </c>
      <c r="F164" s="7">
        <v>1</v>
      </c>
      <c r="G164" s="58"/>
      <c r="H164" s="57"/>
      <c r="I164" s="57"/>
    </row>
    <row r="165" spans="2:10" ht="67.5">
      <c r="B165" s="25">
        <f t="shared" si="5"/>
        <v>132</v>
      </c>
      <c r="C165" s="42" t="s">
        <v>212</v>
      </c>
      <c r="D165" s="50" t="s">
        <v>156</v>
      </c>
      <c r="E165" s="24" t="s">
        <v>4</v>
      </c>
      <c r="F165" s="7">
        <v>1</v>
      </c>
      <c r="G165" s="58"/>
      <c r="H165" s="57"/>
      <c r="I165" s="57"/>
    </row>
    <row r="166" spans="2:10" ht="67.5">
      <c r="B166" s="25">
        <f t="shared" si="5"/>
        <v>133</v>
      </c>
      <c r="C166" s="34" t="s">
        <v>213</v>
      </c>
      <c r="D166" s="50" t="s">
        <v>157</v>
      </c>
      <c r="E166" s="24" t="s">
        <v>4</v>
      </c>
      <c r="F166" s="7">
        <v>1</v>
      </c>
      <c r="G166" s="58"/>
      <c r="H166" s="57"/>
      <c r="I166" s="57"/>
    </row>
    <row r="167" spans="2:10" ht="78.75">
      <c r="B167" s="25">
        <f t="shared" si="5"/>
        <v>134</v>
      </c>
      <c r="C167" s="34" t="s">
        <v>213</v>
      </c>
      <c r="D167" s="50" t="s">
        <v>158</v>
      </c>
      <c r="E167" s="24" t="s">
        <v>4</v>
      </c>
      <c r="F167" s="7">
        <v>2</v>
      </c>
      <c r="G167" s="58"/>
      <c r="H167" s="57"/>
      <c r="I167" s="57"/>
    </row>
    <row r="168" spans="2:10" ht="78.75">
      <c r="B168" s="25">
        <f t="shared" si="5"/>
        <v>135</v>
      </c>
      <c r="C168" s="34" t="s">
        <v>213</v>
      </c>
      <c r="D168" s="50" t="s">
        <v>159</v>
      </c>
      <c r="E168" s="24" t="s">
        <v>4</v>
      </c>
      <c r="F168" s="7">
        <v>2</v>
      </c>
      <c r="G168" s="58"/>
      <c r="H168" s="57"/>
      <c r="I168" s="57"/>
    </row>
    <row r="169" spans="2:10" ht="78.75">
      <c r="B169" s="25">
        <f t="shared" si="5"/>
        <v>136</v>
      </c>
      <c r="C169" s="34" t="s">
        <v>218</v>
      </c>
      <c r="D169" s="50" t="s">
        <v>160</v>
      </c>
      <c r="E169" s="24" t="s">
        <v>26</v>
      </c>
      <c r="F169" s="7">
        <v>640</v>
      </c>
      <c r="G169" s="58"/>
      <c r="H169" s="57"/>
      <c r="I169" s="57"/>
    </row>
    <row r="170" spans="2:10" ht="78.75">
      <c r="B170" s="25">
        <f t="shared" si="5"/>
        <v>137</v>
      </c>
      <c r="C170" s="34" t="s">
        <v>218</v>
      </c>
      <c r="D170" s="50" t="s">
        <v>161</v>
      </c>
      <c r="E170" s="24" t="s">
        <v>26</v>
      </c>
      <c r="F170" s="7">
        <v>1280</v>
      </c>
      <c r="G170" s="58"/>
      <c r="H170" s="57"/>
      <c r="I170" s="57"/>
    </row>
    <row r="171" spans="2:10" ht="78.75">
      <c r="B171" s="25">
        <f t="shared" si="5"/>
        <v>138</v>
      </c>
      <c r="C171" s="34" t="s">
        <v>219</v>
      </c>
      <c r="D171" s="50" t="s">
        <v>162</v>
      </c>
      <c r="E171" s="24" t="s">
        <v>4</v>
      </c>
      <c r="F171" s="7">
        <v>3</v>
      </c>
      <c r="G171" s="58"/>
      <c r="H171" s="57"/>
      <c r="I171" s="57"/>
    </row>
    <row r="172" spans="2:10" ht="78.75">
      <c r="B172" s="25">
        <f t="shared" si="5"/>
        <v>139</v>
      </c>
      <c r="C172" s="42" t="s">
        <v>189</v>
      </c>
      <c r="D172" s="50" t="s">
        <v>163</v>
      </c>
      <c r="E172" s="24" t="s">
        <v>4</v>
      </c>
      <c r="F172" s="7">
        <v>192</v>
      </c>
      <c r="G172" s="58"/>
      <c r="H172" s="57"/>
      <c r="I172" s="57"/>
    </row>
    <row r="173" spans="2:10" s="3" customFormat="1">
      <c r="B173" s="8">
        <v>5</v>
      </c>
      <c r="C173" s="8"/>
      <c r="D173" s="51" t="s">
        <v>178</v>
      </c>
      <c r="E173" s="19"/>
      <c r="F173" s="4"/>
      <c r="G173" s="59"/>
      <c r="H173" s="60"/>
      <c r="I173" s="60"/>
      <c r="J173" s="54"/>
    </row>
    <row r="174" spans="2:10" s="3" customFormat="1">
      <c r="B174" s="9">
        <v>5.01</v>
      </c>
      <c r="C174" s="9"/>
      <c r="D174" s="52" t="s">
        <v>39</v>
      </c>
      <c r="E174" s="27"/>
      <c r="F174" s="6"/>
      <c r="G174" s="61"/>
      <c r="H174" s="62"/>
      <c r="I174" s="57"/>
      <c r="J174" s="54"/>
    </row>
    <row r="175" spans="2:10" ht="180">
      <c r="B175" s="25">
        <f>+B172+1</f>
        <v>140</v>
      </c>
      <c r="C175" s="38" t="s">
        <v>206</v>
      </c>
      <c r="D175" s="50" t="s">
        <v>164</v>
      </c>
      <c r="E175" s="24" t="s">
        <v>26</v>
      </c>
      <c r="F175" s="7">
        <v>684</v>
      </c>
      <c r="G175" s="58"/>
      <c r="H175" s="57"/>
      <c r="I175" s="57"/>
    </row>
    <row r="176" spans="2:10" ht="180">
      <c r="B176" s="25">
        <f>+B175+1</f>
        <v>141</v>
      </c>
      <c r="C176" s="38" t="s">
        <v>206</v>
      </c>
      <c r="D176" s="50" t="s">
        <v>165</v>
      </c>
      <c r="E176" s="24" t="s">
        <v>26</v>
      </c>
      <c r="F176" s="7">
        <v>195</v>
      </c>
      <c r="G176" s="58"/>
      <c r="H176" s="57"/>
      <c r="I176" s="57"/>
    </row>
    <row r="177" spans="2:10" ht="180">
      <c r="B177" s="25">
        <f t="shared" ref="B177:B181" si="6">+B176+1</f>
        <v>142</v>
      </c>
      <c r="C177" s="38" t="s">
        <v>206</v>
      </c>
      <c r="D177" s="50" t="s">
        <v>166</v>
      </c>
      <c r="E177" s="24" t="s">
        <v>26</v>
      </c>
      <c r="F177" s="7">
        <v>840</v>
      </c>
      <c r="G177" s="58"/>
      <c r="H177" s="57"/>
      <c r="I177" s="57"/>
    </row>
    <row r="178" spans="2:10" ht="180">
      <c r="B178" s="25">
        <f t="shared" si="6"/>
        <v>143</v>
      </c>
      <c r="C178" s="38" t="s">
        <v>206</v>
      </c>
      <c r="D178" s="50" t="s">
        <v>167</v>
      </c>
      <c r="E178" s="24" t="s">
        <v>26</v>
      </c>
      <c r="F178" s="7">
        <v>2154</v>
      </c>
      <c r="G178" s="58"/>
      <c r="H178" s="57"/>
      <c r="I178" s="57"/>
    </row>
    <row r="179" spans="2:10" ht="45">
      <c r="B179" s="25">
        <f t="shared" si="6"/>
        <v>144</v>
      </c>
      <c r="C179" s="43" t="s">
        <v>223</v>
      </c>
      <c r="D179" s="50" t="s">
        <v>46</v>
      </c>
      <c r="E179" s="24" t="s">
        <v>10</v>
      </c>
      <c r="F179" s="7">
        <v>7746</v>
      </c>
      <c r="G179" s="58"/>
      <c r="H179" s="57"/>
      <c r="I179" s="57"/>
    </row>
    <row r="180" spans="2:10" ht="45">
      <c r="B180" s="25">
        <f t="shared" si="6"/>
        <v>145</v>
      </c>
      <c r="C180" s="43" t="s">
        <v>223</v>
      </c>
      <c r="D180" s="50" t="s">
        <v>47</v>
      </c>
      <c r="E180" s="24" t="s">
        <v>10</v>
      </c>
      <c r="F180" s="7">
        <v>7746</v>
      </c>
      <c r="G180" s="58"/>
      <c r="H180" s="57"/>
      <c r="I180" s="57"/>
    </row>
    <row r="181" spans="2:10" ht="56.25">
      <c r="B181" s="25">
        <f t="shared" si="6"/>
        <v>146</v>
      </c>
      <c r="C181" s="29" t="s">
        <v>206</v>
      </c>
      <c r="D181" s="50" t="s">
        <v>48</v>
      </c>
      <c r="E181" s="24" t="s">
        <v>10</v>
      </c>
      <c r="F181" s="7">
        <v>968</v>
      </c>
      <c r="G181" s="58"/>
      <c r="H181" s="57"/>
      <c r="I181" s="57"/>
    </row>
    <row r="182" spans="2:10" s="3" customFormat="1">
      <c r="B182" s="9">
        <v>5.0199999999999996</v>
      </c>
      <c r="C182" s="9"/>
      <c r="D182" s="52" t="s">
        <v>49</v>
      </c>
      <c r="E182" s="5"/>
      <c r="F182" s="6"/>
      <c r="G182" s="61"/>
      <c r="H182" s="62"/>
      <c r="I182" s="57"/>
      <c r="J182" s="54"/>
    </row>
    <row r="183" spans="2:10" ht="123.75">
      <c r="B183" s="25">
        <f>+B181+1</f>
        <v>147</v>
      </c>
      <c r="C183" s="29" t="s">
        <v>204</v>
      </c>
      <c r="D183" s="50" t="s">
        <v>50</v>
      </c>
      <c r="E183" s="24" t="s">
        <v>8</v>
      </c>
      <c r="F183" s="7">
        <v>10264.620000000001</v>
      </c>
      <c r="G183" s="58"/>
      <c r="H183" s="57"/>
      <c r="I183" s="57"/>
    </row>
    <row r="184" spans="2:10" ht="123.75">
      <c r="B184" s="25">
        <f>+B183+1</f>
        <v>148</v>
      </c>
      <c r="C184" s="29" t="s">
        <v>204</v>
      </c>
      <c r="D184" s="50" t="s">
        <v>51</v>
      </c>
      <c r="E184" s="24" t="s">
        <v>8</v>
      </c>
      <c r="F184" s="7">
        <v>1719.93</v>
      </c>
      <c r="G184" s="58"/>
      <c r="H184" s="57"/>
      <c r="I184" s="57"/>
    </row>
    <row r="185" spans="2:10" ht="112.5">
      <c r="B185" s="25">
        <f t="shared" ref="B185:B193" si="7">+B184+1</f>
        <v>149</v>
      </c>
      <c r="C185" s="38" t="s">
        <v>200</v>
      </c>
      <c r="D185" s="50" t="s">
        <v>52</v>
      </c>
      <c r="E185" s="24" t="s">
        <v>2</v>
      </c>
      <c r="F185" s="7">
        <v>1672.96</v>
      </c>
      <c r="G185" s="58"/>
      <c r="H185" s="57"/>
      <c r="I185" s="57"/>
    </row>
    <row r="186" spans="2:10" ht="78.75">
      <c r="B186" s="25">
        <f t="shared" si="7"/>
        <v>150</v>
      </c>
      <c r="C186" s="29" t="s">
        <v>215</v>
      </c>
      <c r="D186" s="50" t="s">
        <v>25</v>
      </c>
      <c r="E186" s="24" t="s">
        <v>8</v>
      </c>
      <c r="F186" s="7">
        <v>117.21</v>
      </c>
      <c r="G186" s="58"/>
      <c r="H186" s="57"/>
      <c r="I186" s="57"/>
    </row>
    <row r="187" spans="2:10" ht="135">
      <c r="B187" s="25">
        <f t="shared" si="7"/>
        <v>151</v>
      </c>
      <c r="C187" s="29" t="s">
        <v>216</v>
      </c>
      <c r="D187" s="50" t="s">
        <v>53</v>
      </c>
      <c r="E187" s="24" t="s">
        <v>8</v>
      </c>
      <c r="F187" s="7">
        <v>3185.89</v>
      </c>
      <c r="G187" s="58"/>
      <c r="H187" s="57"/>
      <c r="I187" s="57"/>
    </row>
    <row r="188" spans="2:10" ht="45">
      <c r="B188" s="25"/>
      <c r="C188" s="33" t="s">
        <v>205</v>
      </c>
      <c r="D188" s="50" t="s">
        <v>55</v>
      </c>
      <c r="E188" s="23" t="s">
        <v>26</v>
      </c>
      <c r="F188" s="18">
        <v>1533.6</v>
      </c>
      <c r="G188" s="67"/>
      <c r="H188" s="57"/>
      <c r="I188" s="57"/>
    </row>
    <row r="189" spans="2:10" ht="101.25">
      <c r="B189" s="25"/>
      <c r="C189" s="38" t="s">
        <v>205</v>
      </c>
      <c r="D189" s="50" t="s">
        <v>56</v>
      </c>
      <c r="E189" s="23" t="s">
        <v>26</v>
      </c>
      <c r="F189" s="18">
        <v>184</v>
      </c>
      <c r="G189" s="67"/>
      <c r="H189" s="57"/>
      <c r="I189" s="57"/>
    </row>
    <row r="190" spans="2:10" ht="101.25">
      <c r="B190" s="25"/>
      <c r="C190" s="38" t="s">
        <v>205</v>
      </c>
      <c r="D190" s="50" t="s">
        <v>57</v>
      </c>
      <c r="E190" s="23" t="s">
        <v>4</v>
      </c>
      <c r="F190" s="18">
        <v>92</v>
      </c>
      <c r="G190" s="67"/>
      <c r="H190" s="57"/>
      <c r="I190" s="57"/>
    </row>
    <row r="191" spans="2:10" ht="112.5">
      <c r="B191" s="25">
        <f>+B187+1</f>
        <v>152</v>
      </c>
      <c r="C191" s="34" t="s">
        <v>205</v>
      </c>
      <c r="D191" s="50" t="s">
        <v>54</v>
      </c>
      <c r="E191" s="24" t="s">
        <v>29</v>
      </c>
      <c r="F191" s="7">
        <v>563011.72</v>
      </c>
      <c r="G191" s="58"/>
      <c r="H191" s="57"/>
      <c r="I191" s="57"/>
    </row>
    <row r="192" spans="2:10" ht="78.75">
      <c r="B192" s="25">
        <f t="shared" si="7"/>
        <v>153</v>
      </c>
      <c r="C192" s="42" t="s">
        <v>208</v>
      </c>
      <c r="D192" s="50" t="s">
        <v>58</v>
      </c>
      <c r="E192" s="24" t="s">
        <v>8</v>
      </c>
      <c r="F192" s="7">
        <v>4508.84</v>
      </c>
      <c r="G192" s="58"/>
      <c r="H192" s="57"/>
      <c r="I192" s="57"/>
    </row>
    <row r="193" spans="2:10" ht="56.25">
      <c r="B193" s="25">
        <f t="shared" si="7"/>
        <v>154</v>
      </c>
      <c r="C193" s="37" t="s">
        <v>221</v>
      </c>
      <c r="D193" s="50" t="s">
        <v>59</v>
      </c>
      <c r="E193" s="24" t="s">
        <v>8</v>
      </c>
      <c r="F193" s="7">
        <v>6880.14</v>
      </c>
      <c r="G193" s="58"/>
      <c r="H193" s="57"/>
      <c r="I193" s="57"/>
    </row>
    <row r="194" spans="2:10" s="3" customFormat="1">
      <c r="B194" s="8">
        <v>6</v>
      </c>
      <c r="C194" s="8"/>
      <c r="D194" s="51" t="s">
        <v>168</v>
      </c>
      <c r="E194" s="40"/>
      <c r="F194" s="4"/>
      <c r="G194" s="59"/>
      <c r="H194" s="60"/>
      <c r="I194" s="60"/>
      <c r="J194" s="54"/>
    </row>
    <row r="195" spans="2:10" s="3" customFormat="1">
      <c r="B195" s="9">
        <v>6.01</v>
      </c>
      <c r="C195" s="9"/>
      <c r="D195" s="52" t="s">
        <v>39</v>
      </c>
      <c r="E195" s="5"/>
      <c r="F195" s="6"/>
      <c r="G195" s="61"/>
      <c r="H195" s="62"/>
      <c r="I195" s="57"/>
      <c r="J195" s="54"/>
    </row>
    <row r="196" spans="2:10" ht="180">
      <c r="B196" s="25">
        <f>+B193+1</f>
        <v>155</v>
      </c>
      <c r="C196" s="38" t="s">
        <v>206</v>
      </c>
      <c r="D196" s="50" t="s">
        <v>169</v>
      </c>
      <c r="E196" s="24" t="s">
        <v>10</v>
      </c>
      <c r="F196" s="7">
        <v>804</v>
      </c>
      <c r="G196" s="58"/>
      <c r="H196" s="57"/>
      <c r="I196" s="57"/>
    </row>
    <row r="197" spans="2:10" ht="180">
      <c r="B197" s="25">
        <f>+B196+1</f>
        <v>156</v>
      </c>
      <c r="C197" s="38" t="s">
        <v>206</v>
      </c>
      <c r="D197" s="50" t="s">
        <v>170</v>
      </c>
      <c r="E197" s="24" t="s">
        <v>10</v>
      </c>
      <c r="F197" s="7">
        <v>558</v>
      </c>
      <c r="G197" s="58"/>
      <c r="H197" s="57"/>
      <c r="I197" s="57"/>
    </row>
    <row r="198" spans="2:10" ht="180">
      <c r="B198" s="25">
        <f t="shared" ref="B198:B201" si="8">+B197+1</f>
        <v>157</v>
      </c>
      <c r="C198" s="38" t="s">
        <v>206</v>
      </c>
      <c r="D198" s="50" t="s">
        <v>171</v>
      </c>
      <c r="E198" s="24" t="s">
        <v>26</v>
      </c>
      <c r="F198" s="7">
        <v>1314</v>
      </c>
      <c r="G198" s="58"/>
      <c r="H198" s="57"/>
      <c r="I198" s="57"/>
    </row>
    <row r="199" spans="2:10" ht="45">
      <c r="B199" s="25">
        <f t="shared" si="8"/>
        <v>158</v>
      </c>
      <c r="C199" s="43" t="s">
        <v>223</v>
      </c>
      <c r="D199" s="50" t="s">
        <v>46</v>
      </c>
      <c r="E199" s="24" t="s">
        <v>10</v>
      </c>
      <c r="F199" s="7">
        <v>5325</v>
      </c>
      <c r="G199" s="58"/>
      <c r="H199" s="57"/>
      <c r="I199" s="57"/>
    </row>
    <row r="200" spans="2:10" ht="45">
      <c r="B200" s="25">
        <f t="shared" si="8"/>
        <v>159</v>
      </c>
      <c r="C200" s="43" t="s">
        <v>223</v>
      </c>
      <c r="D200" s="50" t="s">
        <v>47</v>
      </c>
      <c r="E200" s="24" t="s">
        <v>10</v>
      </c>
      <c r="F200" s="7">
        <v>5325</v>
      </c>
      <c r="G200" s="58"/>
      <c r="H200" s="57"/>
      <c r="I200" s="57"/>
    </row>
    <row r="201" spans="2:10" ht="56.25">
      <c r="B201" s="25">
        <f t="shared" si="8"/>
        <v>160</v>
      </c>
      <c r="C201" s="29" t="s">
        <v>206</v>
      </c>
      <c r="D201" s="50" t="s">
        <v>48</v>
      </c>
      <c r="E201" s="24" t="s">
        <v>10</v>
      </c>
      <c r="F201" s="7">
        <f>2676*0.25</f>
        <v>669</v>
      </c>
      <c r="G201" s="58"/>
      <c r="H201" s="57"/>
      <c r="I201" s="57"/>
    </row>
    <row r="202" spans="2:10" s="3" customFormat="1">
      <c r="B202" s="9">
        <v>6.02</v>
      </c>
      <c r="C202" s="9"/>
      <c r="D202" s="52" t="s">
        <v>49</v>
      </c>
      <c r="E202" s="5"/>
      <c r="F202" s="6"/>
      <c r="G202" s="61"/>
      <c r="H202" s="62"/>
      <c r="I202" s="57"/>
      <c r="J202" s="54"/>
    </row>
    <row r="203" spans="2:10" ht="123.75">
      <c r="B203" s="25">
        <f>+B201+1</f>
        <v>161</v>
      </c>
      <c r="C203" s="29" t="s">
        <v>204</v>
      </c>
      <c r="D203" s="50" t="s">
        <v>50</v>
      </c>
      <c r="E203" s="24" t="s">
        <v>8</v>
      </c>
      <c r="F203" s="7">
        <v>5490.08</v>
      </c>
      <c r="G203" s="58"/>
      <c r="H203" s="57"/>
      <c r="I203" s="57"/>
    </row>
    <row r="204" spans="2:10" ht="123.75">
      <c r="B204" s="25">
        <f>+B203+1</f>
        <v>162</v>
      </c>
      <c r="C204" s="29" t="s">
        <v>204</v>
      </c>
      <c r="D204" s="50" t="s">
        <v>51</v>
      </c>
      <c r="E204" s="24" t="s">
        <v>8</v>
      </c>
      <c r="F204" s="7">
        <v>1045.2</v>
      </c>
      <c r="G204" s="58"/>
      <c r="H204" s="57"/>
      <c r="I204" s="57"/>
    </row>
    <row r="205" spans="2:10" ht="112.5">
      <c r="B205" s="25">
        <f t="shared" ref="B205:B210" si="9">+B204+1</f>
        <v>163</v>
      </c>
      <c r="C205" s="38" t="s">
        <v>200</v>
      </c>
      <c r="D205" s="50" t="s">
        <v>52</v>
      </c>
      <c r="E205" s="24" t="s">
        <v>2</v>
      </c>
      <c r="F205" s="7">
        <v>1322</v>
      </c>
      <c r="G205" s="58"/>
      <c r="H205" s="57"/>
      <c r="I205" s="57"/>
    </row>
    <row r="206" spans="2:10" ht="78.75">
      <c r="B206" s="25">
        <f t="shared" si="9"/>
        <v>164</v>
      </c>
      <c r="C206" s="29" t="s">
        <v>216</v>
      </c>
      <c r="D206" s="50" t="s">
        <v>25</v>
      </c>
      <c r="E206" s="24" t="s">
        <v>8</v>
      </c>
      <c r="F206" s="7">
        <v>95.88</v>
      </c>
      <c r="G206" s="58"/>
      <c r="H206" s="57"/>
      <c r="I206" s="57"/>
    </row>
    <row r="207" spans="2:10" ht="135">
      <c r="B207" s="25">
        <f t="shared" si="9"/>
        <v>165</v>
      </c>
      <c r="C207" s="29" t="s">
        <v>216</v>
      </c>
      <c r="D207" s="50" t="s">
        <v>53</v>
      </c>
      <c r="E207" s="24" t="s">
        <v>8</v>
      </c>
      <c r="F207" s="7">
        <v>2733.25</v>
      </c>
      <c r="G207" s="58"/>
      <c r="H207" s="57"/>
      <c r="I207" s="57"/>
    </row>
    <row r="208" spans="2:10" ht="112.5">
      <c r="B208" s="25">
        <f t="shared" si="9"/>
        <v>166</v>
      </c>
      <c r="C208" s="34" t="s">
        <v>205</v>
      </c>
      <c r="D208" s="50" t="s">
        <v>54</v>
      </c>
      <c r="E208" s="24" t="s">
        <v>29</v>
      </c>
      <c r="F208" s="7">
        <v>540816.19999999995</v>
      </c>
      <c r="G208" s="58"/>
      <c r="H208" s="57"/>
      <c r="I208" s="57"/>
    </row>
    <row r="209" spans="2:10" ht="78.75">
      <c r="B209" s="25">
        <f t="shared" si="9"/>
        <v>167</v>
      </c>
      <c r="C209" s="29" t="s">
        <v>207</v>
      </c>
      <c r="D209" s="50" t="s">
        <v>68</v>
      </c>
      <c r="E209" s="24" t="s">
        <v>8</v>
      </c>
      <c r="F209" s="7">
        <v>3226.98</v>
      </c>
      <c r="G209" s="58"/>
      <c r="H209" s="57"/>
      <c r="I209" s="57"/>
    </row>
    <row r="210" spans="2:10" ht="78.75">
      <c r="B210" s="25">
        <f t="shared" si="9"/>
        <v>168</v>
      </c>
      <c r="C210" s="42" t="s">
        <v>208</v>
      </c>
      <c r="D210" s="50" t="s">
        <v>58</v>
      </c>
      <c r="E210" s="24" t="s">
        <v>8</v>
      </c>
      <c r="F210" s="7">
        <v>1045.1600000000001</v>
      </c>
      <c r="G210" s="58"/>
      <c r="H210" s="57"/>
      <c r="I210" s="57"/>
    </row>
    <row r="211" spans="2:10" s="3" customFormat="1">
      <c r="B211" s="9">
        <v>6.03</v>
      </c>
      <c r="C211" s="9"/>
      <c r="D211" s="52" t="s">
        <v>69</v>
      </c>
      <c r="E211" s="5"/>
      <c r="F211" s="6"/>
      <c r="G211" s="61"/>
      <c r="H211" s="62"/>
      <c r="I211" s="57"/>
      <c r="J211" s="54"/>
    </row>
    <row r="212" spans="2:10" ht="135">
      <c r="B212" s="25">
        <f>+B210+1</f>
        <v>169</v>
      </c>
      <c r="C212" s="35" t="s">
        <v>199</v>
      </c>
      <c r="D212" s="50" t="s">
        <v>70</v>
      </c>
      <c r="E212" s="24" t="s">
        <v>7</v>
      </c>
      <c r="F212" s="7">
        <v>1406.26</v>
      </c>
      <c r="G212" s="58"/>
      <c r="H212" s="57"/>
      <c r="I212" s="57"/>
    </row>
    <row r="213" spans="2:10" ht="123.75">
      <c r="B213" s="25">
        <f>1+B212</f>
        <v>170</v>
      </c>
      <c r="C213" s="29" t="s">
        <v>216</v>
      </c>
      <c r="D213" s="50" t="s">
        <v>71</v>
      </c>
      <c r="E213" s="24" t="s">
        <v>8</v>
      </c>
      <c r="F213" s="7">
        <v>469.42</v>
      </c>
      <c r="G213" s="58"/>
      <c r="H213" s="57"/>
      <c r="I213" s="57"/>
    </row>
    <row r="214" spans="2:10" ht="112.5">
      <c r="B214" s="25">
        <f t="shared" ref="B214:B216" si="10">1+B213</f>
        <v>171</v>
      </c>
      <c r="C214" s="29" t="s">
        <v>205</v>
      </c>
      <c r="D214" s="50" t="s">
        <v>72</v>
      </c>
      <c r="E214" s="24" t="s">
        <v>76</v>
      </c>
      <c r="F214" s="7">
        <v>207773.94</v>
      </c>
      <c r="G214" s="58"/>
      <c r="H214" s="57"/>
      <c r="I214" s="57"/>
    </row>
    <row r="215" spans="2:10" ht="123.75">
      <c r="B215" s="25">
        <f t="shared" si="10"/>
        <v>172</v>
      </c>
      <c r="C215" s="29" t="s">
        <v>222</v>
      </c>
      <c r="D215" s="50" t="s">
        <v>66</v>
      </c>
      <c r="E215" s="24" t="s">
        <v>8</v>
      </c>
      <c r="F215" s="7">
        <v>4.32</v>
      </c>
      <c r="G215" s="58"/>
      <c r="H215" s="57"/>
      <c r="I215" s="57"/>
    </row>
    <row r="216" spans="2:10" ht="123.75">
      <c r="B216" s="25">
        <f t="shared" si="10"/>
        <v>173</v>
      </c>
      <c r="C216" s="33" t="s">
        <v>214</v>
      </c>
      <c r="D216" s="50" t="s">
        <v>67</v>
      </c>
      <c r="E216" s="24" t="s">
        <v>29</v>
      </c>
      <c r="F216" s="7">
        <v>5371.66</v>
      </c>
      <c r="G216" s="58"/>
      <c r="H216" s="57"/>
      <c r="I216" s="57"/>
    </row>
    <row r="217" spans="2:10" s="3" customFormat="1">
      <c r="B217" s="8">
        <v>7</v>
      </c>
      <c r="C217" s="8"/>
      <c r="D217" s="51" t="s">
        <v>172</v>
      </c>
      <c r="E217" s="40"/>
      <c r="F217" s="4"/>
      <c r="G217" s="59"/>
      <c r="H217" s="63"/>
      <c r="I217" s="60"/>
      <c r="J217" s="54"/>
    </row>
    <row r="218" spans="2:10" s="3" customFormat="1">
      <c r="B218" s="9">
        <v>7.01</v>
      </c>
      <c r="C218" s="9"/>
      <c r="D218" s="52" t="s">
        <v>39</v>
      </c>
      <c r="E218" s="5"/>
      <c r="F218" s="6"/>
      <c r="G218" s="61"/>
      <c r="H218" s="62"/>
      <c r="I218" s="57"/>
      <c r="J218" s="54"/>
    </row>
    <row r="219" spans="2:10" ht="180">
      <c r="B219" s="25">
        <f>+B216+1</f>
        <v>174</v>
      </c>
      <c r="C219" s="38" t="s">
        <v>206</v>
      </c>
      <c r="D219" s="50" t="s">
        <v>173</v>
      </c>
      <c r="E219" s="24" t="s">
        <v>26</v>
      </c>
      <c r="F219" s="7">
        <v>186</v>
      </c>
      <c r="G219" s="58"/>
      <c r="H219" s="57"/>
      <c r="I219" s="57"/>
    </row>
    <row r="220" spans="2:10" ht="180">
      <c r="B220" s="25">
        <f>+B219+1</f>
        <v>175</v>
      </c>
      <c r="C220" s="38" t="s">
        <v>206</v>
      </c>
      <c r="D220" s="50" t="s">
        <v>174</v>
      </c>
      <c r="E220" s="24" t="s">
        <v>26</v>
      </c>
      <c r="F220" s="7">
        <v>219</v>
      </c>
      <c r="G220" s="58"/>
      <c r="H220" s="57"/>
      <c r="I220" s="57"/>
    </row>
    <row r="221" spans="2:10" ht="180">
      <c r="B221" s="25">
        <f t="shared" ref="B221:B226" si="11">+B220+1</f>
        <v>176</v>
      </c>
      <c r="C221" s="38" t="s">
        <v>206</v>
      </c>
      <c r="D221" s="50" t="s">
        <v>175</v>
      </c>
      <c r="E221" s="24" t="s">
        <v>26</v>
      </c>
      <c r="F221" s="7">
        <v>162</v>
      </c>
      <c r="G221" s="58"/>
      <c r="H221" s="57"/>
      <c r="I221" s="57"/>
    </row>
    <row r="222" spans="2:10" ht="180">
      <c r="B222" s="25">
        <f t="shared" si="11"/>
        <v>177</v>
      </c>
      <c r="C222" s="38" t="s">
        <v>206</v>
      </c>
      <c r="D222" s="50" t="s">
        <v>176</v>
      </c>
      <c r="E222" s="24" t="s">
        <v>26</v>
      </c>
      <c r="F222" s="7">
        <v>234</v>
      </c>
      <c r="G222" s="58"/>
      <c r="H222" s="57"/>
      <c r="I222" s="57"/>
    </row>
    <row r="223" spans="2:10" ht="180">
      <c r="B223" s="25">
        <f t="shared" si="11"/>
        <v>178</v>
      </c>
      <c r="C223" s="38" t="s">
        <v>206</v>
      </c>
      <c r="D223" s="50" t="s">
        <v>171</v>
      </c>
      <c r="E223" s="24" t="s">
        <v>26</v>
      </c>
      <c r="F223" s="7">
        <v>438</v>
      </c>
      <c r="G223" s="58"/>
      <c r="H223" s="57"/>
      <c r="I223" s="57"/>
    </row>
    <row r="224" spans="2:10" ht="45">
      <c r="B224" s="25">
        <f t="shared" si="11"/>
        <v>179</v>
      </c>
      <c r="C224" s="43" t="s">
        <v>223</v>
      </c>
      <c r="D224" s="50" t="s">
        <v>46</v>
      </c>
      <c r="E224" s="24" t="s">
        <v>10</v>
      </c>
      <c r="F224" s="7">
        <v>2586</v>
      </c>
      <c r="G224" s="58"/>
      <c r="H224" s="57"/>
      <c r="I224" s="57"/>
    </row>
    <row r="225" spans="2:10" ht="45">
      <c r="B225" s="25">
        <f t="shared" si="11"/>
        <v>180</v>
      </c>
      <c r="C225" s="43" t="s">
        <v>223</v>
      </c>
      <c r="D225" s="50" t="s">
        <v>47</v>
      </c>
      <c r="E225" s="24" t="s">
        <v>10</v>
      </c>
      <c r="F225" s="7">
        <v>2586</v>
      </c>
      <c r="G225" s="58"/>
      <c r="H225" s="57"/>
      <c r="I225" s="57"/>
    </row>
    <row r="226" spans="2:10" ht="56.25">
      <c r="B226" s="25">
        <f t="shared" si="11"/>
        <v>181</v>
      </c>
      <c r="C226" s="29" t="s">
        <v>206</v>
      </c>
      <c r="D226" s="50" t="s">
        <v>48</v>
      </c>
      <c r="E226" s="24" t="s">
        <v>10</v>
      </c>
      <c r="F226" s="7">
        <v>324</v>
      </c>
      <c r="G226" s="58"/>
      <c r="H226" s="57"/>
      <c r="I226" s="57"/>
    </row>
    <row r="227" spans="2:10" s="3" customFormat="1">
      <c r="B227" s="9">
        <v>7.02</v>
      </c>
      <c r="C227" s="9"/>
      <c r="D227" s="52" t="s">
        <v>49</v>
      </c>
      <c r="E227" s="5"/>
      <c r="F227" s="6"/>
      <c r="G227" s="61"/>
      <c r="H227" s="62"/>
      <c r="I227" s="57"/>
      <c r="J227" s="54"/>
    </row>
    <row r="228" spans="2:10" ht="123.75">
      <c r="B228" s="25">
        <f>+B226+1</f>
        <v>182</v>
      </c>
      <c r="C228" s="29" t="s">
        <v>204</v>
      </c>
      <c r="D228" s="50" t="s">
        <v>50</v>
      </c>
      <c r="E228" s="24" t="s">
        <v>8</v>
      </c>
      <c r="F228" s="7">
        <v>2919</v>
      </c>
      <c r="G228" s="58"/>
      <c r="H228" s="57"/>
      <c r="I228" s="57"/>
    </row>
    <row r="229" spans="2:10" ht="123.75">
      <c r="B229" s="25">
        <f>+B228+1</f>
        <v>183</v>
      </c>
      <c r="C229" s="29" t="s">
        <v>204</v>
      </c>
      <c r="D229" s="50" t="s">
        <v>51</v>
      </c>
      <c r="E229" s="24" t="s">
        <v>8</v>
      </c>
      <c r="F229" s="7">
        <v>620.65</v>
      </c>
      <c r="G229" s="58"/>
      <c r="H229" s="57"/>
      <c r="I229" s="57"/>
    </row>
    <row r="230" spans="2:10" ht="112.5">
      <c r="B230" s="25">
        <f t="shared" ref="B230:B235" si="12">+B229+1</f>
        <v>184</v>
      </c>
      <c r="C230" s="38" t="s">
        <v>200</v>
      </c>
      <c r="D230" s="50" t="s">
        <v>52</v>
      </c>
      <c r="E230" s="24" t="s">
        <v>2</v>
      </c>
      <c r="F230" s="7">
        <v>639.70000000000005</v>
      </c>
      <c r="G230" s="58"/>
      <c r="H230" s="57"/>
      <c r="I230" s="57"/>
    </row>
    <row r="231" spans="2:10" ht="78.75">
      <c r="B231" s="25">
        <f t="shared" si="12"/>
        <v>185</v>
      </c>
      <c r="C231" s="29" t="s">
        <v>216</v>
      </c>
      <c r="D231" s="50" t="s">
        <v>25</v>
      </c>
      <c r="E231" s="24" t="s">
        <v>8</v>
      </c>
      <c r="F231" s="7">
        <v>46.64</v>
      </c>
      <c r="G231" s="58"/>
      <c r="H231" s="57"/>
      <c r="I231" s="57"/>
    </row>
    <row r="232" spans="2:10" ht="135">
      <c r="B232" s="25">
        <f t="shared" si="12"/>
        <v>186</v>
      </c>
      <c r="C232" s="29" t="s">
        <v>216</v>
      </c>
      <c r="D232" s="50" t="s">
        <v>53</v>
      </c>
      <c r="E232" s="24" t="s">
        <v>8</v>
      </c>
      <c r="F232" s="7">
        <v>1379.2</v>
      </c>
      <c r="G232" s="58"/>
      <c r="H232" s="57"/>
      <c r="I232" s="57"/>
    </row>
    <row r="233" spans="2:10" ht="112.5">
      <c r="B233" s="25">
        <f t="shared" si="12"/>
        <v>187</v>
      </c>
      <c r="C233" s="34" t="s">
        <v>205</v>
      </c>
      <c r="D233" s="50" t="s">
        <v>54</v>
      </c>
      <c r="E233" s="24" t="s">
        <v>29</v>
      </c>
      <c r="F233" s="7">
        <v>289516.86</v>
      </c>
      <c r="G233" s="58"/>
      <c r="H233" s="57"/>
      <c r="I233" s="57"/>
    </row>
    <row r="234" spans="2:10" ht="78.75">
      <c r="B234" s="25">
        <f t="shared" si="12"/>
        <v>188</v>
      </c>
      <c r="C234" s="29" t="s">
        <v>207</v>
      </c>
      <c r="D234" s="50" t="s">
        <v>68</v>
      </c>
      <c r="E234" s="24" t="s">
        <v>8</v>
      </c>
      <c r="F234" s="7">
        <v>1556.05</v>
      </c>
      <c r="G234" s="58"/>
      <c r="H234" s="57"/>
      <c r="I234" s="57"/>
    </row>
    <row r="235" spans="2:10" ht="78.75">
      <c r="B235" s="25">
        <f t="shared" si="12"/>
        <v>189</v>
      </c>
      <c r="C235" s="42" t="s">
        <v>208</v>
      </c>
      <c r="D235" s="50" t="s">
        <v>58</v>
      </c>
      <c r="E235" s="24" t="s">
        <v>8</v>
      </c>
      <c r="F235" s="7">
        <v>600.13</v>
      </c>
      <c r="G235" s="58"/>
      <c r="H235" s="57"/>
      <c r="I235" s="57"/>
    </row>
    <row r="236" spans="2:10" s="3" customFormat="1">
      <c r="B236" s="9">
        <v>7.03</v>
      </c>
      <c r="C236" s="9"/>
      <c r="D236" s="52" t="s">
        <v>69</v>
      </c>
      <c r="E236" s="5"/>
      <c r="F236" s="6"/>
      <c r="G236" s="61"/>
      <c r="H236" s="62"/>
      <c r="I236" s="57"/>
      <c r="J236" s="54"/>
    </row>
    <row r="237" spans="2:10" ht="135">
      <c r="B237" s="25">
        <f>+B235+1</f>
        <v>190</v>
      </c>
      <c r="C237" s="35" t="s">
        <v>199</v>
      </c>
      <c r="D237" s="50" t="s">
        <v>70</v>
      </c>
      <c r="E237" s="24" t="s">
        <v>7</v>
      </c>
      <c r="F237" s="7">
        <v>689.03</v>
      </c>
      <c r="G237" s="58"/>
      <c r="H237" s="57"/>
      <c r="I237" s="57"/>
    </row>
    <row r="238" spans="2:10" ht="123.75">
      <c r="B238" s="25">
        <f>+B237+1</f>
        <v>191</v>
      </c>
      <c r="C238" s="29" t="s">
        <v>216</v>
      </c>
      <c r="D238" s="50" t="s">
        <v>71</v>
      </c>
      <c r="E238" s="24" t="s">
        <v>8</v>
      </c>
      <c r="F238" s="7">
        <v>252.83</v>
      </c>
      <c r="G238" s="58"/>
      <c r="H238" s="57"/>
      <c r="I238" s="57"/>
    </row>
    <row r="239" spans="2:10" ht="112.5">
      <c r="B239" s="25">
        <f t="shared" ref="B239:B241" si="13">+B238+1</f>
        <v>192</v>
      </c>
      <c r="C239" s="29" t="s">
        <v>205</v>
      </c>
      <c r="D239" s="50" t="s">
        <v>72</v>
      </c>
      <c r="E239" s="24" t="s">
        <v>76</v>
      </c>
      <c r="F239" s="7">
        <v>123678.69</v>
      </c>
      <c r="G239" s="58"/>
      <c r="H239" s="57"/>
      <c r="I239" s="57"/>
    </row>
    <row r="240" spans="2:10" ht="123.75">
      <c r="B240" s="25">
        <f t="shared" si="13"/>
        <v>193</v>
      </c>
      <c r="C240" s="29" t="s">
        <v>222</v>
      </c>
      <c r="D240" s="50" t="s">
        <v>66</v>
      </c>
      <c r="E240" s="24" t="s">
        <v>8</v>
      </c>
      <c r="F240" s="7">
        <v>2.78</v>
      </c>
      <c r="G240" s="58"/>
      <c r="H240" s="57"/>
      <c r="I240" s="57"/>
    </row>
    <row r="241" spans="2:10" ht="123.75">
      <c r="B241" s="25">
        <f t="shared" si="13"/>
        <v>194</v>
      </c>
      <c r="C241" s="33" t="s">
        <v>214</v>
      </c>
      <c r="D241" s="50" t="s">
        <v>67</v>
      </c>
      <c r="E241" s="24" t="s">
        <v>29</v>
      </c>
      <c r="F241" s="7">
        <v>5371.66</v>
      </c>
      <c r="G241" s="58"/>
      <c r="H241" s="57"/>
      <c r="I241" s="57"/>
    </row>
    <row r="242" spans="2:10" s="3" customFormat="1">
      <c r="B242" s="8">
        <v>8</v>
      </c>
      <c r="C242" s="8"/>
      <c r="D242" s="51" t="s">
        <v>177</v>
      </c>
      <c r="E242" s="40"/>
      <c r="F242" s="4"/>
      <c r="G242" s="59"/>
      <c r="H242" s="63"/>
      <c r="I242" s="60"/>
      <c r="J242" s="54"/>
    </row>
    <row r="243" spans="2:10" s="3" customFormat="1">
      <c r="B243" s="9">
        <v>8.01</v>
      </c>
      <c r="C243" s="9"/>
      <c r="D243" s="52" t="s">
        <v>39</v>
      </c>
      <c r="E243" s="5"/>
      <c r="F243" s="6"/>
      <c r="G243" s="61"/>
      <c r="H243" s="62"/>
      <c r="I243" s="57"/>
      <c r="J243" s="54"/>
    </row>
    <row r="244" spans="2:10" ht="180">
      <c r="B244" s="25">
        <f>+B241+1</f>
        <v>195</v>
      </c>
      <c r="C244" s="38" t="s">
        <v>206</v>
      </c>
      <c r="D244" s="50" t="s">
        <v>165</v>
      </c>
      <c r="E244" s="24" t="s">
        <v>26</v>
      </c>
      <c r="F244" s="7">
        <v>306</v>
      </c>
      <c r="G244" s="58"/>
      <c r="H244" s="57"/>
      <c r="I244" s="57"/>
    </row>
    <row r="245" spans="2:10" ht="180">
      <c r="B245" s="25">
        <f>+B244+1</f>
        <v>196</v>
      </c>
      <c r="C245" s="38" t="s">
        <v>206</v>
      </c>
      <c r="D245" s="50" t="s">
        <v>171</v>
      </c>
      <c r="E245" s="24" t="s">
        <v>26</v>
      </c>
      <c r="F245" s="7">
        <v>2673</v>
      </c>
      <c r="G245" s="58"/>
      <c r="H245" s="57"/>
      <c r="I245" s="57"/>
    </row>
    <row r="246" spans="2:10" ht="45">
      <c r="B246" s="25">
        <f t="shared" ref="B246:B248" si="14">+B245+1</f>
        <v>197</v>
      </c>
      <c r="C246" s="43" t="s">
        <v>223</v>
      </c>
      <c r="D246" s="50" t="s">
        <v>46</v>
      </c>
      <c r="E246" s="24" t="s">
        <v>10</v>
      </c>
      <c r="F246" s="7">
        <v>5958</v>
      </c>
      <c r="G246" s="58"/>
      <c r="H246" s="57"/>
      <c r="I246" s="57"/>
    </row>
    <row r="247" spans="2:10" ht="45">
      <c r="B247" s="25">
        <f t="shared" si="14"/>
        <v>198</v>
      </c>
      <c r="C247" s="43" t="s">
        <v>223</v>
      </c>
      <c r="D247" s="50" t="s">
        <v>47</v>
      </c>
      <c r="E247" s="24" t="s">
        <v>10</v>
      </c>
      <c r="F247" s="7">
        <v>5958</v>
      </c>
      <c r="G247" s="58"/>
      <c r="H247" s="57"/>
      <c r="I247" s="57"/>
    </row>
    <row r="248" spans="2:10" ht="56.25">
      <c r="B248" s="25">
        <f t="shared" si="14"/>
        <v>199</v>
      </c>
      <c r="C248" s="29" t="s">
        <v>206</v>
      </c>
      <c r="D248" s="50" t="s">
        <v>48</v>
      </c>
      <c r="E248" s="24" t="s">
        <v>10</v>
      </c>
      <c r="F248" s="7">
        <v>745</v>
      </c>
      <c r="G248" s="58"/>
      <c r="H248" s="57"/>
      <c r="I248" s="57"/>
    </row>
    <row r="249" spans="2:10" s="3" customFormat="1">
      <c r="B249" s="9">
        <v>8.02</v>
      </c>
      <c r="C249" s="9"/>
      <c r="D249" s="52" t="s">
        <v>49</v>
      </c>
      <c r="E249" s="5"/>
      <c r="F249" s="6"/>
      <c r="G249" s="61"/>
      <c r="H249" s="57"/>
      <c r="I249" s="57"/>
      <c r="J249" s="54"/>
    </row>
    <row r="250" spans="2:10" ht="123.75">
      <c r="B250" s="25">
        <f>+B248+1</f>
        <v>200</v>
      </c>
      <c r="C250" s="29" t="s">
        <v>204</v>
      </c>
      <c r="D250" s="50" t="s">
        <v>50</v>
      </c>
      <c r="E250" s="24" t="s">
        <v>8</v>
      </c>
      <c r="F250" s="7">
        <v>10883.89</v>
      </c>
      <c r="G250" s="58"/>
      <c r="H250" s="57"/>
      <c r="I250" s="57"/>
    </row>
    <row r="251" spans="2:10" ht="123.75">
      <c r="B251" s="25">
        <f>+B250+1</f>
        <v>201</v>
      </c>
      <c r="C251" s="29" t="s">
        <v>204</v>
      </c>
      <c r="D251" s="50" t="s">
        <v>51</v>
      </c>
      <c r="E251" s="24" t="s">
        <v>8</v>
      </c>
      <c r="F251" s="7">
        <v>5656.04</v>
      </c>
      <c r="G251" s="58"/>
      <c r="H251" s="57"/>
      <c r="I251" s="57"/>
    </row>
    <row r="252" spans="2:10" ht="112.5">
      <c r="B252" s="25">
        <f t="shared" ref="B252:B260" si="15">+B251+1</f>
        <v>202</v>
      </c>
      <c r="C252" s="38" t="s">
        <v>200</v>
      </c>
      <c r="D252" s="50" t="s">
        <v>52</v>
      </c>
      <c r="E252" s="24" t="s">
        <v>2</v>
      </c>
      <c r="F252" s="7">
        <v>1753.92</v>
      </c>
      <c r="G252" s="58"/>
      <c r="H252" s="57"/>
      <c r="I252" s="57"/>
    </row>
    <row r="253" spans="2:10" ht="78.75">
      <c r="B253" s="25">
        <f t="shared" si="15"/>
        <v>203</v>
      </c>
      <c r="C253" s="29" t="s">
        <v>216</v>
      </c>
      <c r="D253" s="50" t="s">
        <v>25</v>
      </c>
      <c r="E253" s="24" t="s">
        <v>8</v>
      </c>
      <c r="F253" s="7">
        <v>127.3</v>
      </c>
      <c r="G253" s="58"/>
      <c r="H253" s="57"/>
      <c r="I253" s="57"/>
    </row>
    <row r="254" spans="2:10" ht="135">
      <c r="B254" s="25">
        <f t="shared" si="15"/>
        <v>204</v>
      </c>
      <c r="C254" s="29" t="s">
        <v>216</v>
      </c>
      <c r="D254" s="50" t="s">
        <v>53</v>
      </c>
      <c r="E254" s="24" t="s">
        <v>8</v>
      </c>
      <c r="F254" s="7">
        <v>3564.29</v>
      </c>
      <c r="G254" s="58"/>
      <c r="H254" s="57"/>
      <c r="I254" s="57"/>
    </row>
    <row r="255" spans="2:10" ht="112.5">
      <c r="B255" s="25">
        <f t="shared" si="15"/>
        <v>205</v>
      </c>
      <c r="C255" s="34" t="s">
        <v>205</v>
      </c>
      <c r="D255" s="50" t="s">
        <v>54</v>
      </c>
      <c r="E255" s="24" t="s">
        <v>29</v>
      </c>
      <c r="F255" s="7">
        <v>669335.54</v>
      </c>
      <c r="G255" s="58"/>
      <c r="H255" s="57"/>
      <c r="I255" s="57"/>
    </row>
    <row r="256" spans="2:10" ht="45">
      <c r="B256" s="25">
        <f t="shared" si="15"/>
        <v>206</v>
      </c>
      <c r="C256" s="33" t="s">
        <v>205</v>
      </c>
      <c r="D256" s="50" t="s">
        <v>55</v>
      </c>
      <c r="E256" s="24" t="s">
        <v>26</v>
      </c>
      <c r="F256" s="7">
        <v>3996</v>
      </c>
      <c r="G256" s="58"/>
      <c r="H256" s="57"/>
      <c r="I256" s="57"/>
    </row>
    <row r="257" spans="2:10" ht="101.25">
      <c r="B257" s="25">
        <f t="shared" si="15"/>
        <v>207</v>
      </c>
      <c r="C257" s="38" t="s">
        <v>205</v>
      </c>
      <c r="D257" s="50" t="s">
        <v>56</v>
      </c>
      <c r="E257" s="24" t="s">
        <v>26</v>
      </c>
      <c r="F257" s="7">
        <v>424</v>
      </c>
      <c r="G257" s="58"/>
      <c r="H257" s="57"/>
      <c r="I257" s="57"/>
    </row>
    <row r="258" spans="2:10" ht="101.25">
      <c r="B258" s="25">
        <f t="shared" si="15"/>
        <v>208</v>
      </c>
      <c r="C258" s="38" t="s">
        <v>205</v>
      </c>
      <c r="D258" s="50" t="s">
        <v>57</v>
      </c>
      <c r="E258" s="24" t="s">
        <v>4</v>
      </c>
      <c r="F258" s="7">
        <v>212</v>
      </c>
      <c r="G258" s="58"/>
      <c r="H258" s="57"/>
      <c r="I258" s="57"/>
    </row>
    <row r="259" spans="2:10" ht="78.75">
      <c r="B259" s="25">
        <f t="shared" si="15"/>
        <v>209</v>
      </c>
      <c r="C259" s="29" t="s">
        <v>207</v>
      </c>
      <c r="D259" s="50" t="s">
        <v>68</v>
      </c>
      <c r="E259" s="24" t="s">
        <v>8</v>
      </c>
      <c r="F259" s="7">
        <v>9548.99</v>
      </c>
      <c r="G259" s="58"/>
      <c r="H259" s="57"/>
      <c r="I259" s="57"/>
    </row>
    <row r="260" spans="2:10" ht="78.75">
      <c r="B260" s="25">
        <f t="shared" si="15"/>
        <v>210</v>
      </c>
      <c r="C260" s="42" t="s">
        <v>208</v>
      </c>
      <c r="D260" s="50" t="s">
        <v>58</v>
      </c>
      <c r="E260" s="24" t="s">
        <v>8</v>
      </c>
      <c r="F260" s="7">
        <v>4849.33</v>
      </c>
      <c r="G260" s="58"/>
      <c r="H260" s="57"/>
      <c r="I260" s="57"/>
    </row>
    <row r="261" spans="2:10" s="3" customFormat="1">
      <c r="B261" s="9">
        <v>8.0299999999999994</v>
      </c>
      <c r="C261" s="9"/>
      <c r="D261" s="52" t="s">
        <v>73</v>
      </c>
      <c r="E261" s="27" t="s">
        <v>75</v>
      </c>
      <c r="F261" s="6"/>
      <c r="G261" s="61"/>
      <c r="H261" s="62"/>
      <c r="I261" s="57"/>
      <c r="J261" s="54"/>
    </row>
    <row r="262" spans="2:10" ht="123.75">
      <c r="B262" s="25">
        <f>+B260+1</f>
        <v>211</v>
      </c>
      <c r="C262" s="35" t="s">
        <v>199</v>
      </c>
      <c r="D262" s="50" t="s">
        <v>60</v>
      </c>
      <c r="E262" s="24" t="s">
        <v>2</v>
      </c>
      <c r="F262" s="7">
        <v>4169.51</v>
      </c>
      <c r="G262" s="58"/>
      <c r="H262" s="57"/>
      <c r="I262" s="57"/>
    </row>
    <row r="263" spans="2:10" ht="123.75">
      <c r="B263" s="25">
        <f>+B262+1</f>
        <v>212</v>
      </c>
      <c r="C263" s="29" t="s">
        <v>216</v>
      </c>
      <c r="D263" s="50" t="s">
        <v>64</v>
      </c>
      <c r="E263" s="24" t="s">
        <v>8</v>
      </c>
      <c r="F263" s="7">
        <v>959.18</v>
      </c>
      <c r="G263" s="58"/>
      <c r="H263" s="57"/>
      <c r="I263" s="57"/>
    </row>
    <row r="264" spans="2:10" ht="112.5">
      <c r="B264" s="25">
        <f>+B263+1</f>
        <v>213</v>
      </c>
      <c r="C264" s="29" t="s">
        <v>205</v>
      </c>
      <c r="D264" s="50" t="s">
        <v>61</v>
      </c>
      <c r="E264" s="24" t="s">
        <v>29</v>
      </c>
      <c r="F264" s="7">
        <v>567437.97</v>
      </c>
      <c r="G264" s="58"/>
      <c r="H264" s="57"/>
      <c r="I264" s="57"/>
    </row>
    <row r="265" spans="2:10" s="3" customFormat="1">
      <c r="B265" s="9">
        <v>8.0399999999999991</v>
      </c>
      <c r="C265" s="9"/>
      <c r="D265" s="52" t="s">
        <v>62</v>
      </c>
      <c r="E265" s="27" t="s">
        <v>75</v>
      </c>
      <c r="F265" s="6"/>
      <c r="G265" s="61"/>
      <c r="H265" s="62"/>
      <c r="I265" s="57"/>
      <c r="J265" s="54"/>
    </row>
    <row r="266" spans="2:10" ht="123.75">
      <c r="B266" s="25">
        <f>+B264+1</f>
        <v>214</v>
      </c>
      <c r="C266" s="35" t="s">
        <v>198</v>
      </c>
      <c r="D266" s="50" t="s">
        <v>63</v>
      </c>
      <c r="E266" s="24" t="s">
        <v>2</v>
      </c>
      <c r="F266" s="7">
        <v>434.63</v>
      </c>
      <c r="G266" s="58"/>
      <c r="H266" s="57"/>
      <c r="I266" s="57"/>
    </row>
    <row r="267" spans="2:10" ht="123.75">
      <c r="B267" s="25">
        <f>+B266+1</f>
        <v>215</v>
      </c>
      <c r="C267" s="29" t="s">
        <v>216</v>
      </c>
      <c r="D267" s="50" t="s">
        <v>74</v>
      </c>
      <c r="E267" s="24" t="s">
        <v>8</v>
      </c>
      <c r="F267" s="7">
        <v>1198.98</v>
      </c>
      <c r="G267" s="58"/>
      <c r="H267" s="57"/>
      <c r="I267" s="57"/>
    </row>
    <row r="268" spans="2:10" ht="112.5">
      <c r="B268" s="25">
        <f t="shared" ref="B268:B269" si="16">+B267+1</f>
        <v>216</v>
      </c>
      <c r="C268" s="29" t="s">
        <v>205</v>
      </c>
      <c r="D268" s="50" t="s">
        <v>65</v>
      </c>
      <c r="E268" s="24" t="s">
        <v>29</v>
      </c>
      <c r="F268" s="7">
        <v>139260.75</v>
      </c>
      <c r="G268" s="58"/>
      <c r="H268" s="57"/>
      <c r="I268" s="57"/>
    </row>
    <row r="269" spans="2:10" ht="123.75">
      <c r="B269" s="25">
        <f t="shared" si="16"/>
        <v>217</v>
      </c>
      <c r="C269" s="29" t="s">
        <v>222</v>
      </c>
      <c r="D269" s="50" t="s">
        <v>66</v>
      </c>
      <c r="E269" s="24" t="s">
        <v>8</v>
      </c>
      <c r="F269" s="7">
        <v>122.12</v>
      </c>
      <c r="G269" s="58"/>
      <c r="H269" s="57"/>
      <c r="I269" s="57"/>
    </row>
    <row r="270" spans="2:10">
      <c r="D270" s="31"/>
      <c r="E270" s="10"/>
      <c r="H270" s="1"/>
    </row>
    <row r="271" spans="2:10">
      <c r="E271" s="10"/>
      <c r="H271" s="1"/>
    </row>
    <row r="272" spans="2:10">
      <c r="H272" s="1"/>
    </row>
    <row r="273" spans="8:8">
      <c r="H273" s="1"/>
    </row>
    <row r="274" spans="8:8">
      <c r="H274" s="1"/>
    </row>
    <row r="275" spans="8:8">
      <c r="H275" s="1"/>
    </row>
    <row r="276" spans="8:8">
      <c r="H276" s="1"/>
    </row>
    <row r="277" spans="8:8">
      <c r="H277" s="1"/>
    </row>
    <row r="278" spans="8:8">
      <c r="H278" s="1"/>
    </row>
    <row r="279" spans="8:8">
      <c r="H279" s="1"/>
    </row>
    <row r="280" spans="8:8">
      <c r="H280" s="1"/>
    </row>
    <row r="281" spans="8:8">
      <c r="H281" s="1"/>
    </row>
    <row r="282" spans="8:8">
      <c r="H282" s="1"/>
    </row>
    <row r="283" spans="8:8">
      <c r="H283" s="1"/>
    </row>
    <row r="284" spans="8:8">
      <c r="H284" s="1"/>
    </row>
    <row r="285" spans="8:8">
      <c r="H285" s="1"/>
    </row>
    <row r="286" spans="8:8">
      <c r="H286" s="1"/>
    </row>
    <row r="287" spans="8:8">
      <c r="H287" s="1"/>
    </row>
    <row r="288" spans="8:8">
      <c r="H288" s="1"/>
    </row>
    <row r="289" spans="8:8">
      <c r="H289" s="1"/>
    </row>
    <row r="290" spans="8:8">
      <c r="H290" s="1"/>
    </row>
    <row r="291" spans="8:8">
      <c r="H291" s="1"/>
    </row>
    <row r="292" spans="8:8">
      <c r="H292" s="1"/>
    </row>
    <row r="293" spans="8:8">
      <c r="H293" s="1"/>
    </row>
    <row r="294" spans="8:8">
      <c r="H294" s="1"/>
    </row>
    <row r="295" spans="8:8">
      <c r="H295" s="1"/>
    </row>
    <row r="296" spans="8:8">
      <c r="H296" s="1"/>
    </row>
    <row r="297" spans="8:8">
      <c r="H297" s="1"/>
    </row>
    <row r="298" spans="8:8">
      <c r="H298" s="1"/>
    </row>
    <row r="299" spans="8:8">
      <c r="H299" s="1"/>
    </row>
    <row r="300" spans="8:8">
      <c r="H300" s="1"/>
    </row>
    <row r="301" spans="8:8">
      <c r="H301" s="1"/>
    </row>
    <row r="302" spans="8:8">
      <c r="H302" s="1"/>
    </row>
    <row r="303" spans="8:8">
      <c r="H303" s="1"/>
    </row>
    <row r="304" spans="8:8">
      <c r="H304" s="1"/>
    </row>
    <row r="305" spans="8:8">
      <c r="H305" s="1"/>
    </row>
    <row r="306" spans="8:8">
      <c r="H306" s="1"/>
    </row>
    <row r="307" spans="8:8">
      <c r="H307" s="1"/>
    </row>
    <row r="309" spans="8:8">
      <c r="H309" s="1"/>
    </row>
    <row r="310" spans="8:8">
      <c r="H310" s="1"/>
    </row>
    <row r="311" spans="8:8">
      <c r="H311" s="1"/>
    </row>
    <row r="312" spans="8:8">
      <c r="H312" s="1"/>
    </row>
    <row r="313" spans="8:8">
      <c r="H313" s="1"/>
    </row>
    <row r="314" spans="8:8">
      <c r="H314" s="1"/>
    </row>
    <row r="315" spans="8:8">
      <c r="H315" s="1"/>
    </row>
    <row r="316" spans="8:8">
      <c r="H316" s="1"/>
    </row>
    <row r="317" spans="8:8">
      <c r="H317" s="1"/>
    </row>
    <row r="318" spans="8:8">
      <c r="H318" s="1"/>
    </row>
    <row r="319" spans="8:8">
      <c r="H319" s="1"/>
    </row>
    <row r="320" spans="8:8">
      <c r="H320" s="1"/>
    </row>
    <row r="321" spans="8:8">
      <c r="H321" s="1"/>
    </row>
    <row r="322" spans="8:8">
      <c r="H322" s="1"/>
    </row>
    <row r="323" spans="8:8">
      <c r="H323" s="1"/>
    </row>
    <row r="324" spans="8:8">
      <c r="H324" s="1"/>
    </row>
    <row r="325" spans="8:8">
      <c r="H325" s="1"/>
    </row>
    <row r="326" spans="8:8">
      <c r="H326" s="1"/>
    </row>
    <row r="327" spans="8:8">
      <c r="H327" s="1"/>
    </row>
    <row r="328" spans="8:8">
      <c r="H328" s="1"/>
    </row>
    <row r="329" spans="8:8">
      <c r="H329" s="1"/>
    </row>
    <row r="330" spans="8:8">
      <c r="H330" s="1"/>
    </row>
    <row r="331" spans="8:8">
      <c r="H331" s="1"/>
    </row>
    <row r="332" spans="8:8">
      <c r="H332" s="1"/>
    </row>
    <row r="333" spans="8:8">
      <c r="H333" s="1"/>
    </row>
    <row r="334" spans="8:8">
      <c r="H334" s="1"/>
    </row>
    <row r="335" spans="8:8">
      <c r="H335" s="1"/>
    </row>
    <row r="336" spans="8:8">
      <c r="H336" s="1"/>
    </row>
    <row r="337" spans="8:8">
      <c r="H337" s="1"/>
    </row>
    <row r="338" spans="8:8">
      <c r="H338" s="1"/>
    </row>
    <row r="339" spans="8:8">
      <c r="H339" s="1"/>
    </row>
    <row r="340" spans="8:8">
      <c r="H340" s="1"/>
    </row>
    <row r="341" spans="8:8">
      <c r="H341" s="1"/>
    </row>
    <row r="342" spans="8:8">
      <c r="H342" s="1"/>
    </row>
    <row r="343" spans="8:8">
      <c r="H343" s="1"/>
    </row>
    <row r="344" spans="8:8">
      <c r="H344" s="1"/>
    </row>
    <row r="345" spans="8:8">
      <c r="H345" s="1"/>
    </row>
  </sheetData>
  <customSheetViews>
    <customSheetView guid="{78838554-B837-421F-BEED-EB61A02B7A99}" scale="90" showPageBreaks="1" zeroValues="0" showAutoFilter="1">
      <pane ySplit="4" topLeftCell="A5" activePane="bottomLeft" state="frozenSplit"/>
      <selection pane="bottomLeft" activeCell="E11" sqref="E11"/>
      <pageMargins left="0.70866141732283472" right="0.70866141732283472" top="0.74803149606299213" bottom="0.74803149606299213" header="0.31496062992125984" footer="0.31496062992125984"/>
      <pageSetup paperSize="17" scale="70" orientation="portrait" verticalDpi="4294967292" r:id="rId1"/>
      <autoFilter ref="B3:J381">
        <filterColumn colId="6" showButton="0"/>
      </autoFilter>
    </customSheetView>
    <customSheetView guid="{48EC7C91-FA66-4CE5-815C-1A7E70502178}" scale="90" showAutoFilter="1">
      <pane ySplit="4" topLeftCell="A113" activePane="bottomLeft" state="frozenSplit"/>
      <selection pane="bottomLeft" activeCell="D137" sqref="D137"/>
      <pageMargins left="0.70866141732283472" right="0.70866141732283472" top="0.74803149606299213" bottom="0.74803149606299213" header="0.31496062992125984" footer="0.31496062992125984"/>
      <pageSetup paperSize="17" scale="70" orientation="portrait" verticalDpi="4294967292" r:id="rId2"/>
      <autoFilter ref="B3:J128">
        <filterColumn colId="6" showButton="0"/>
      </autoFilter>
    </customSheetView>
  </customSheetViews>
  <mergeCells count="9">
    <mergeCell ref="I15:I16"/>
    <mergeCell ref="G15:H15"/>
    <mergeCell ref="D15:D16"/>
    <mergeCell ref="B15:B16"/>
    <mergeCell ref="E15:E16"/>
    <mergeCell ref="C15:C16"/>
    <mergeCell ref="F15:F16"/>
    <mergeCell ref="C1:H1"/>
    <mergeCell ref="C3:H3"/>
  </mergeCells>
  <pageMargins left="0.70866141732283472" right="0.70866141732283472" top="0.74803149606299213" bottom="0.74803149606299213" header="0.31496062992125984" footer="0.31496062992125984"/>
  <pageSetup paperSize="17" scale="70" orientation="portrait" verticalDpi="4294967292" r:id="rId3"/>
  <drawing r:id="rId4"/>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E7 Publica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Ortiz Molina, Antonio</dc:creator>
  <cp:lastModifiedBy>Ing. O. Trilla</cp:lastModifiedBy>
  <cp:lastPrinted>2017-01-27T17:44:43Z</cp:lastPrinted>
  <dcterms:created xsi:type="dcterms:W3CDTF">2014-07-31T16:30:23Z</dcterms:created>
  <dcterms:modified xsi:type="dcterms:W3CDTF">2017-02-01T18:19:14Z</dcterms:modified>
</cp:coreProperties>
</file>